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/>
  </bookViews>
  <sheets>
    <sheet name="Zbirni prikaz - nastavnici" sheetId="63" r:id="rId1"/>
    <sheet name="Zbirni prikaz - saradnici" sheetId="64" r:id="rId2"/>
    <sheet name="Prosecne ocene" sheetId="65" r:id="rId3"/>
    <sheet name="1. Dr Sanja Vuletic" sheetId="55" r:id="rId4"/>
    <sheet name="2.Dr Aleksandra Maksimovic" sheetId="56" r:id="rId5"/>
    <sheet name="3. Dr Svetlana Karic" sheetId="57" r:id="rId6"/>
    <sheet name="4. Dr Sava Maksimovic" sheetId="59" r:id="rId7"/>
    <sheet name="5. Dr Sasa Dubljanin" sheetId="60" r:id="rId8"/>
    <sheet name="6. Mr Branka Pavlovic " sheetId="81" r:id="rId9"/>
    <sheet name="Ime i prezime nastavnika" sheetId="29" r:id="rId10"/>
    <sheet name="Ime i prezime saradnika" sheetId="79" r:id="rId11"/>
  </sheets>
  <calcPr calcId="145621"/>
</workbook>
</file>

<file path=xl/calcChain.xml><?xml version="1.0" encoding="utf-8"?>
<calcChain xmlns="http://schemas.openxmlformats.org/spreadsheetml/2006/main">
  <c r="C32" i="64" l="1"/>
  <c r="C33" i="64"/>
  <c r="C34" i="64"/>
  <c r="C31" i="64"/>
  <c r="G19" i="64"/>
  <c r="C20" i="64"/>
  <c r="C19" i="64"/>
  <c r="C33" i="63"/>
  <c r="C34" i="63"/>
  <c r="J51" i="64"/>
  <c r="K51" i="64" s="1"/>
  <c r="J52" i="64"/>
  <c r="K52" i="64" s="1"/>
  <c r="J53" i="64"/>
  <c r="K53" i="64" s="1"/>
  <c r="J54" i="64"/>
  <c r="K54" i="64" s="1"/>
  <c r="J55" i="64"/>
  <c r="K55" i="64" s="1"/>
  <c r="J56" i="64"/>
  <c r="K56" i="64" s="1"/>
  <c r="J57" i="64"/>
  <c r="K57" i="64" s="1"/>
  <c r="J58" i="64"/>
  <c r="K58" i="64" s="1"/>
  <c r="J50" i="64"/>
  <c r="K50" i="64" s="1"/>
  <c r="H44" i="29"/>
  <c r="H43" i="29"/>
  <c r="F20" i="29"/>
  <c r="U20" i="29" s="1"/>
  <c r="F21" i="29"/>
  <c r="F22" i="29"/>
  <c r="U22" i="29" s="1"/>
  <c r="F19" i="29"/>
  <c r="U19" i="29" s="1"/>
  <c r="F20" i="55"/>
  <c r="F20" i="56" s="1"/>
  <c r="F21" i="55"/>
  <c r="F21" i="56" s="1"/>
  <c r="F22" i="55"/>
  <c r="F22" i="56" s="1"/>
  <c r="F19" i="64"/>
  <c r="H44" i="81"/>
  <c r="H43" i="81"/>
  <c r="H44" i="60"/>
  <c r="H43" i="60"/>
  <c r="H44" i="59"/>
  <c r="H43" i="59"/>
  <c r="H44" i="57"/>
  <c r="H43" i="57"/>
  <c r="H44" i="56"/>
  <c r="H43" i="56"/>
  <c r="H44" i="55"/>
  <c r="H43" i="55"/>
  <c r="H44" i="64"/>
  <c r="H43" i="64"/>
  <c r="H42" i="64"/>
  <c r="H44" i="63"/>
  <c r="H43" i="63"/>
  <c r="H42" i="63"/>
  <c r="U20" i="55"/>
  <c r="U21" i="55"/>
  <c r="U22" i="55"/>
  <c r="U20" i="79"/>
  <c r="U21" i="79"/>
  <c r="U22" i="79"/>
  <c r="U21" i="29"/>
  <c r="U19" i="79"/>
  <c r="N21" i="29"/>
  <c r="N19" i="29"/>
  <c r="N22" i="79"/>
  <c r="N21" i="79"/>
  <c r="N20" i="79"/>
  <c r="N19" i="79"/>
  <c r="N22" i="55"/>
  <c r="U151" i="81"/>
  <c r="R58" i="81"/>
  <c r="Q58" i="81"/>
  <c r="P58" i="81"/>
  <c r="O58" i="81"/>
  <c r="N58" i="81"/>
  <c r="J58" i="81"/>
  <c r="R57" i="81"/>
  <c r="Q57" i="81"/>
  <c r="P57" i="81"/>
  <c r="O57" i="81"/>
  <c r="N57" i="81"/>
  <c r="J57" i="81"/>
  <c r="R56" i="81"/>
  <c r="Q56" i="81"/>
  <c r="P56" i="81"/>
  <c r="O56" i="81"/>
  <c r="N56" i="81"/>
  <c r="J56" i="81"/>
  <c r="R55" i="81"/>
  <c r="Q55" i="81"/>
  <c r="P55" i="81"/>
  <c r="O55" i="81"/>
  <c r="N55" i="81"/>
  <c r="J55" i="81"/>
  <c r="R54" i="81"/>
  <c r="Q54" i="81"/>
  <c r="P54" i="81"/>
  <c r="O54" i="81"/>
  <c r="N54" i="81"/>
  <c r="J54" i="81"/>
  <c r="R53" i="81"/>
  <c r="Q53" i="81"/>
  <c r="P53" i="81"/>
  <c r="O53" i="81"/>
  <c r="N53" i="81"/>
  <c r="J53" i="81"/>
  <c r="R52" i="81"/>
  <c r="Q52" i="81"/>
  <c r="P52" i="81"/>
  <c r="O52" i="81"/>
  <c r="N52" i="81"/>
  <c r="J52" i="81"/>
  <c r="R51" i="81"/>
  <c r="Q51" i="81"/>
  <c r="P51" i="81"/>
  <c r="O51" i="81"/>
  <c r="N51" i="81"/>
  <c r="J51" i="81"/>
  <c r="R50" i="81"/>
  <c r="Q50" i="81"/>
  <c r="P50" i="81"/>
  <c r="O50" i="81"/>
  <c r="N50" i="81"/>
  <c r="J50" i="81"/>
  <c r="Q35" i="81"/>
  <c r="Q34" i="81"/>
  <c r="C33" i="81" s="1"/>
  <c r="C34" i="81"/>
  <c r="Q33" i="81"/>
  <c r="C32" i="81" s="1"/>
  <c r="Q32" i="81"/>
  <c r="Q22" i="81"/>
  <c r="G22" i="81" s="1"/>
  <c r="Q21" i="81"/>
  <c r="G21" i="81" s="1"/>
  <c r="Q20" i="81"/>
  <c r="G20" i="81" s="1"/>
  <c r="Q19" i="81"/>
  <c r="Q17" i="81"/>
  <c r="Q16" i="81"/>
  <c r="U143" i="79"/>
  <c r="R50" i="79"/>
  <c r="Q50" i="79"/>
  <c r="P50" i="79"/>
  <c r="O50" i="79"/>
  <c r="N50" i="79"/>
  <c r="J50" i="79"/>
  <c r="R49" i="79"/>
  <c r="Q49" i="79"/>
  <c r="P49" i="79"/>
  <c r="O49" i="79"/>
  <c r="N49" i="79"/>
  <c r="J49" i="79"/>
  <c r="R48" i="79"/>
  <c r="Q48" i="79"/>
  <c r="P48" i="79"/>
  <c r="O48" i="79"/>
  <c r="N48" i="79"/>
  <c r="J48" i="79"/>
  <c r="R47" i="79"/>
  <c r="Q47" i="79"/>
  <c r="P47" i="79"/>
  <c r="O47" i="79"/>
  <c r="N47" i="79"/>
  <c r="J47" i="79"/>
  <c r="R46" i="79"/>
  <c r="Q46" i="79"/>
  <c r="P46" i="79"/>
  <c r="O46" i="79"/>
  <c r="N46" i="79"/>
  <c r="J46" i="79"/>
  <c r="R45" i="79"/>
  <c r="Q45" i="79"/>
  <c r="P45" i="79"/>
  <c r="O45" i="79"/>
  <c r="N45" i="79"/>
  <c r="J45" i="79"/>
  <c r="R44" i="79"/>
  <c r="Q44" i="79"/>
  <c r="P44" i="79"/>
  <c r="O44" i="79"/>
  <c r="N44" i="79"/>
  <c r="J44" i="79"/>
  <c r="R43" i="79"/>
  <c r="Q43" i="79"/>
  <c r="P43" i="79"/>
  <c r="O43" i="79"/>
  <c r="N43" i="79"/>
  <c r="J43" i="79"/>
  <c r="R42" i="79"/>
  <c r="Q42" i="79"/>
  <c r="P42" i="79"/>
  <c r="O42" i="79"/>
  <c r="N42" i="79"/>
  <c r="J42" i="79"/>
  <c r="Q35" i="79"/>
  <c r="C34" i="79" s="1"/>
  <c r="Q34" i="79"/>
  <c r="C33" i="79" s="1"/>
  <c r="Q33" i="79"/>
  <c r="Q32" i="79"/>
  <c r="C32" i="79"/>
  <c r="Q31" i="79"/>
  <c r="C31" i="79"/>
  <c r="Q30" i="79"/>
  <c r="G31" i="79" s="1"/>
  <c r="Q29" i="79"/>
  <c r="Q28" i="79"/>
  <c r="G29" i="79" s="1"/>
  <c r="Q27" i="79"/>
  <c r="Q25" i="79"/>
  <c r="Q24" i="79"/>
  <c r="C25" i="79" s="1"/>
  <c r="Q22" i="79"/>
  <c r="G22" i="79"/>
  <c r="Q21" i="79"/>
  <c r="G21" i="79"/>
  <c r="Q20" i="79"/>
  <c r="G20" i="79"/>
  <c r="Q19" i="79"/>
  <c r="G19" i="79"/>
  <c r="G23" i="79" s="1"/>
  <c r="Q17" i="79"/>
  <c r="Q16" i="79"/>
  <c r="J51" i="56"/>
  <c r="J52" i="56"/>
  <c r="J53" i="56"/>
  <c r="J54" i="56"/>
  <c r="J55" i="56"/>
  <c r="J56" i="56"/>
  <c r="J57" i="56"/>
  <c r="J58" i="56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60"/>
  <c r="J52" i="60"/>
  <c r="J53" i="60"/>
  <c r="J54" i="60"/>
  <c r="J55" i="60"/>
  <c r="J56" i="60"/>
  <c r="J57" i="60"/>
  <c r="J58" i="60"/>
  <c r="J51" i="29"/>
  <c r="J52" i="29"/>
  <c r="J53" i="29"/>
  <c r="J54" i="29"/>
  <c r="J55" i="29"/>
  <c r="J56" i="29"/>
  <c r="J57" i="29"/>
  <c r="J58" i="29"/>
  <c r="J50" i="29"/>
  <c r="J50" i="60"/>
  <c r="J50" i="59"/>
  <c r="J50" i="57"/>
  <c r="J50" i="56"/>
  <c r="J51" i="55"/>
  <c r="J52" i="55"/>
  <c r="J53" i="55"/>
  <c r="J54" i="55"/>
  <c r="J55" i="55"/>
  <c r="J56" i="55"/>
  <c r="J57" i="55"/>
  <c r="J58" i="55"/>
  <c r="J50" i="55"/>
  <c r="U151" i="60"/>
  <c r="R58" i="60"/>
  <c r="Q58" i="60"/>
  <c r="P58" i="60"/>
  <c r="O58" i="60"/>
  <c r="N58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Q35" i="60"/>
  <c r="C34" i="60"/>
  <c r="Q34" i="60"/>
  <c r="C33" i="60" s="1"/>
  <c r="Q33" i="60"/>
  <c r="C32" i="60" s="1"/>
  <c r="Q32" i="60"/>
  <c r="Q22" i="60"/>
  <c r="G22" i="60"/>
  <c r="Q21" i="60"/>
  <c r="G21" i="60" s="1"/>
  <c r="Q20" i="60"/>
  <c r="G20" i="60" s="1"/>
  <c r="Q19" i="60"/>
  <c r="R19" i="60" s="1"/>
  <c r="Q17" i="60"/>
  <c r="C20" i="60" s="1"/>
  <c r="Q16" i="60"/>
  <c r="C19" i="60" s="1"/>
  <c r="U151" i="59"/>
  <c r="R58" i="59"/>
  <c r="Q58" i="59"/>
  <c r="P58" i="59"/>
  <c r="O58" i="59"/>
  <c r="N58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Q34" i="59"/>
  <c r="C33" i="59" s="1"/>
  <c r="Q33" i="59"/>
  <c r="C32" i="59" s="1"/>
  <c r="Q32" i="59"/>
  <c r="Q22" i="59"/>
  <c r="G22" i="59" s="1"/>
  <c r="Q21" i="59"/>
  <c r="G21" i="59"/>
  <c r="Q20" i="59"/>
  <c r="G20" i="59" s="1"/>
  <c r="Q19" i="59"/>
  <c r="G19" i="59" s="1"/>
  <c r="G23" i="59" s="1"/>
  <c r="Q17" i="59"/>
  <c r="C20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Q35" i="57"/>
  <c r="C34" i="57"/>
  <c r="Q34" i="57"/>
  <c r="C33" i="57" s="1"/>
  <c r="Q33" i="57"/>
  <c r="C32" i="57" s="1"/>
  <c r="Q32" i="57"/>
  <c r="Q22" i="57"/>
  <c r="G22" i="57" s="1"/>
  <c r="Q21" i="57"/>
  <c r="G21" i="57" s="1"/>
  <c r="Q20" i="57"/>
  <c r="G20" i="57" s="1"/>
  <c r="Q19" i="57"/>
  <c r="R19" i="57" s="1"/>
  <c r="Q17" i="57"/>
  <c r="C20" i="57" s="1"/>
  <c r="Q16" i="57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22" i="56"/>
  <c r="G22" i="56" s="1"/>
  <c r="Q21" i="56"/>
  <c r="G21" i="56"/>
  <c r="Q20" i="56"/>
  <c r="G20" i="56" s="1"/>
  <c r="Q19" i="56"/>
  <c r="R19" i="56" s="1"/>
  <c r="Q17" i="56"/>
  <c r="C20" i="56" s="1"/>
  <c r="Q16" i="56"/>
  <c r="C19" i="56" s="1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Q33" i="55"/>
  <c r="C32" i="55" s="1"/>
  <c r="C33" i="55"/>
  <c r="Q32" i="55"/>
  <c r="Q22" i="55"/>
  <c r="G22" i="55" s="1"/>
  <c r="Q21" i="55"/>
  <c r="G21" i="55" s="1"/>
  <c r="Q20" i="55"/>
  <c r="G20" i="55" s="1"/>
  <c r="Q19" i="55"/>
  <c r="G19" i="55" s="1"/>
  <c r="Q17" i="55"/>
  <c r="C20" i="55" s="1"/>
  <c r="Q16" i="55"/>
  <c r="L59" i="29"/>
  <c r="Q19" i="29"/>
  <c r="Q16" i="29"/>
  <c r="Q20" i="29"/>
  <c r="G20" i="29" s="1"/>
  <c r="Q21" i="29"/>
  <c r="G21" i="29" s="1"/>
  <c r="Q22" i="29"/>
  <c r="G22" i="29" s="1"/>
  <c r="Q24" i="29"/>
  <c r="Q25" i="29"/>
  <c r="Q27" i="29"/>
  <c r="Q28" i="29"/>
  <c r="G29" i="29" s="1"/>
  <c r="Q29" i="29"/>
  <c r="G30" i="29" s="1"/>
  <c r="Q30" i="29"/>
  <c r="G31" i="29" s="1"/>
  <c r="Q31" i="29"/>
  <c r="G32" i="29" s="1"/>
  <c r="Q32" i="29"/>
  <c r="R32" i="29" s="1"/>
  <c r="D34" i="29" s="1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S57" i="29" s="1"/>
  <c r="K57" i="29" s="1"/>
  <c r="Q57" i="29"/>
  <c r="P57" i="29"/>
  <c r="O57" i="29"/>
  <c r="N57" i="29"/>
  <c r="R56" i="29"/>
  <c r="Q56" i="29"/>
  <c r="P56" i="29"/>
  <c r="O56" i="29"/>
  <c r="N56" i="29"/>
  <c r="R55" i="29"/>
  <c r="Q55" i="29"/>
  <c r="P55" i="29"/>
  <c r="S55" i="29" s="1"/>
  <c r="K55" i="29" s="1"/>
  <c r="O55" i="29"/>
  <c r="N55" i="29"/>
  <c r="R54" i="29"/>
  <c r="Q54" i="29"/>
  <c r="P54" i="29"/>
  <c r="O54" i="29"/>
  <c r="N54" i="29"/>
  <c r="R53" i="29"/>
  <c r="Q53" i="29"/>
  <c r="P53" i="29"/>
  <c r="O53" i="29"/>
  <c r="N53" i="29"/>
  <c r="S53" i="29" s="1"/>
  <c r="K53" i="29" s="1"/>
  <c r="R52" i="29"/>
  <c r="Q52" i="29"/>
  <c r="P52" i="29"/>
  <c r="O52" i="29"/>
  <c r="N52" i="29"/>
  <c r="R51" i="29"/>
  <c r="Q51" i="29"/>
  <c r="P51" i="29"/>
  <c r="S51" i="29" s="1"/>
  <c r="K51" i="29" s="1"/>
  <c r="O51" i="29"/>
  <c r="N51" i="29"/>
  <c r="R50" i="29"/>
  <c r="Q50" i="29"/>
  <c r="P50" i="29"/>
  <c r="O50" i="29"/>
  <c r="N50" i="29"/>
  <c r="S54" i="29"/>
  <c r="K54" i="29" s="1"/>
  <c r="C31" i="60"/>
  <c r="C19" i="29"/>
  <c r="R27" i="29"/>
  <c r="H32" i="29" s="1"/>
  <c r="H30" i="29"/>
  <c r="L59" i="55"/>
  <c r="S56" i="56" l="1"/>
  <c r="S50" i="57"/>
  <c r="H50" i="57" s="1"/>
  <c r="R32" i="57"/>
  <c r="D32" i="57" s="1"/>
  <c r="L59" i="56"/>
  <c r="S56" i="59"/>
  <c r="H56" i="59" s="1"/>
  <c r="R19" i="59"/>
  <c r="H20" i="59" s="1"/>
  <c r="R16" i="57"/>
  <c r="D20" i="57" s="1"/>
  <c r="R16" i="59"/>
  <c r="D19" i="59" s="1"/>
  <c r="G19" i="60"/>
  <c r="G23" i="60" s="1"/>
  <c r="R32" i="60"/>
  <c r="D33" i="60" s="1"/>
  <c r="R32" i="59"/>
  <c r="D32" i="59" s="1"/>
  <c r="C32" i="63"/>
  <c r="C19" i="59"/>
  <c r="C21" i="59" s="1"/>
  <c r="R16" i="56"/>
  <c r="D20" i="56" s="1"/>
  <c r="R16" i="60"/>
  <c r="D19" i="60" s="1"/>
  <c r="G19" i="56"/>
  <c r="G23" i="56" s="1"/>
  <c r="R32" i="55"/>
  <c r="D33" i="55" s="1"/>
  <c r="R16" i="55"/>
  <c r="D20" i="55" s="1"/>
  <c r="C21" i="60"/>
  <c r="S58" i="59"/>
  <c r="H58" i="59" s="1"/>
  <c r="S57" i="59"/>
  <c r="K57" i="59" s="1"/>
  <c r="L59" i="59"/>
  <c r="S55" i="59"/>
  <c r="K55" i="59" s="1"/>
  <c r="S54" i="59"/>
  <c r="K54" i="59" s="1"/>
  <c r="S53" i="59"/>
  <c r="H53" i="59" s="1"/>
  <c r="S51" i="59"/>
  <c r="K51" i="59" s="1"/>
  <c r="S50" i="59"/>
  <c r="H50" i="59" s="1"/>
  <c r="C31" i="59"/>
  <c r="C35" i="59" s="1"/>
  <c r="S57" i="57"/>
  <c r="K57" i="57" s="1"/>
  <c r="S56" i="57"/>
  <c r="K56" i="57" s="1"/>
  <c r="L59" i="57"/>
  <c r="S55" i="57"/>
  <c r="H55" i="57" s="1"/>
  <c r="S53" i="57"/>
  <c r="H53" i="57" s="1"/>
  <c r="S52" i="57"/>
  <c r="H52" i="57" s="1"/>
  <c r="G19" i="57"/>
  <c r="G23" i="57" s="1"/>
  <c r="C19" i="57"/>
  <c r="C21" i="57" s="1"/>
  <c r="S58" i="56"/>
  <c r="K58" i="56" s="1"/>
  <c r="S55" i="56"/>
  <c r="H55" i="56" s="1"/>
  <c r="S54" i="56"/>
  <c r="H54" i="56" s="1"/>
  <c r="S52" i="56"/>
  <c r="H52" i="56" s="1"/>
  <c r="S51" i="56"/>
  <c r="H51" i="56" s="1"/>
  <c r="S50" i="56"/>
  <c r="H50" i="56" s="1"/>
  <c r="H22" i="56"/>
  <c r="H21" i="56"/>
  <c r="H20" i="56"/>
  <c r="H19" i="56"/>
  <c r="C21" i="56"/>
  <c r="S58" i="55"/>
  <c r="K58" i="55" s="1"/>
  <c r="J58" i="63"/>
  <c r="S50" i="55"/>
  <c r="K50" i="55" s="1"/>
  <c r="C31" i="55"/>
  <c r="S50" i="60"/>
  <c r="H50" i="60" s="1"/>
  <c r="S54" i="60"/>
  <c r="H54" i="60" s="1"/>
  <c r="S58" i="60"/>
  <c r="H58" i="60" s="1"/>
  <c r="S57" i="60"/>
  <c r="K57" i="60" s="1"/>
  <c r="J57" i="63"/>
  <c r="J56" i="63"/>
  <c r="S56" i="60"/>
  <c r="K56" i="60" s="1"/>
  <c r="S55" i="60"/>
  <c r="H55" i="60" s="1"/>
  <c r="J55" i="63"/>
  <c r="J54" i="63"/>
  <c r="S53" i="60"/>
  <c r="K53" i="60" s="1"/>
  <c r="J53" i="63"/>
  <c r="J52" i="63"/>
  <c r="J51" i="63"/>
  <c r="J50" i="63"/>
  <c r="N20" i="55"/>
  <c r="K50" i="57"/>
  <c r="C35" i="60"/>
  <c r="S50" i="29"/>
  <c r="H53" i="29"/>
  <c r="H54" i="29"/>
  <c r="H57" i="29"/>
  <c r="S58" i="29"/>
  <c r="H58" i="29" s="1"/>
  <c r="D33" i="29"/>
  <c r="S52" i="55"/>
  <c r="K52" i="55" s="1"/>
  <c r="S51" i="57"/>
  <c r="H51" i="57" s="1"/>
  <c r="S58" i="57"/>
  <c r="H58" i="57" s="1"/>
  <c r="S52" i="60"/>
  <c r="H52" i="60" s="1"/>
  <c r="R32" i="81"/>
  <c r="D31" i="81" s="1"/>
  <c r="C31" i="81"/>
  <c r="C35" i="81" s="1"/>
  <c r="F19" i="56"/>
  <c r="U19" i="56" s="1"/>
  <c r="U19" i="55"/>
  <c r="N19" i="55"/>
  <c r="R24" i="29"/>
  <c r="D26" i="29" s="1"/>
  <c r="S54" i="57"/>
  <c r="R19" i="81"/>
  <c r="H21" i="81" s="1"/>
  <c r="G19" i="81"/>
  <c r="G23" i="81" s="1"/>
  <c r="H51" i="29"/>
  <c r="S52" i="29"/>
  <c r="H52" i="29" s="1"/>
  <c r="H55" i="29"/>
  <c r="S56" i="29"/>
  <c r="H56" i="29" s="1"/>
  <c r="C21" i="29"/>
  <c r="R19" i="29"/>
  <c r="H28" i="29"/>
  <c r="H33" i="29" s="1"/>
  <c r="S52" i="59"/>
  <c r="K52" i="59" s="1"/>
  <c r="C35" i="79"/>
  <c r="L51" i="79"/>
  <c r="L59" i="81"/>
  <c r="S42" i="79"/>
  <c r="H42" i="79" s="1"/>
  <c r="H51" i="79" s="1"/>
  <c r="S44" i="79"/>
  <c r="K44" i="79" s="1"/>
  <c r="S46" i="79"/>
  <c r="K46" i="79" s="1"/>
  <c r="S48" i="79"/>
  <c r="K48" i="79" s="1"/>
  <c r="S50" i="79"/>
  <c r="K50" i="79" s="1"/>
  <c r="S50" i="81"/>
  <c r="H50" i="81" s="1"/>
  <c r="S52" i="81"/>
  <c r="K52" i="81" s="1"/>
  <c r="S54" i="81"/>
  <c r="H54" i="81" s="1"/>
  <c r="S56" i="81"/>
  <c r="K56" i="81" s="1"/>
  <c r="S58" i="81"/>
  <c r="K58" i="81" s="1"/>
  <c r="L59" i="60"/>
  <c r="R19" i="79"/>
  <c r="H21" i="79" s="1"/>
  <c r="R32" i="79"/>
  <c r="S43" i="79"/>
  <c r="S45" i="79"/>
  <c r="S47" i="79"/>
  <c r="K47" i="79" s="1"/>
  <c r="S49" i="79"/>
  <c r="S51" i="81"/>
  <c r="H51" i="81" s="1"/>
  <c r="S53" i="81"/>
  <c r="S55" i="81"/>
  <c r="K55" i="81" s="1"/>
  <c r="S57" i="81"/>
  <c r="N21" i="55"/>
  <c r="F21" i="57"/>
  <c r="U21" i="56"/>
  <c r="N21" i="56"/>
  <c r="F22" i="57"/>
  <c r="U22" i="56"/>
  <c r="N22" i="56"/>
  <c r="F20" i="57"/>
  <c r="U20" i="56"/>
  <c r="N20" i="56"/>
  <c r="N20" i="29"/>
  <c r="N22" i="29"/>
  <c r="L59" i="64"/>
  <c r="R16" i="81"/>
  <c r="D19" i="81" s="1"/>
  <c r="C19" i="81"/>
  <c r="C20" i="81"/>
  <c r="C20" i="63" s="1"/>
  <c r="H20" i="79"/>
  <c r="D33" i="79"/>
  <c r="D32" i="79"/>
  <c r="D34" i="79"/>
  <c r="D31" i="79"/>
  <c r="D35" i="79" s="1"/>
  <c r="K43" i="79"/>
  <c r="H43" i="79"/>
  <c r="K45" i="79"/>
  <c r="H45" i="79"/>
  <c r="K49" i="79"/>
  <c r="H49" i="79"/>
  <c r="R16" i="79"/>
  <c r="D19" i="79" s="1"/>
  <c r="D21" i="79" s="1"/>
  <c r="C19" i="79"/>
  <c r="C21" i="79" s="1"/>
  <c r="C20" i="79"/>
  <c r="R24" i="79"/>
  <c r="D26" i="79" s="1"/>
  <c r="C26" i="79"/>
  <c r="C27" i="79" s="1"/>
  <c r="G28" i="79"/>
  <c r="G30" i="79"/>
  <c r="G32" i="79"/>
  <c r="R27" i="79"/>
  <c r="H30" i="79" s="1"/>
  <c r="K42" i="79"/>
  <c r="H44" i="79"/>
  <c r="H46" i="79"/>
  <c r="H48" i="79"/>
  <c r="H50" i="79"/>
  <c r="S57" i="55"/>
  <c r="K57" i="55" s="1"/>
  <c r="S54" i="55"/>
  <c r="H54" i="55" s="1"/>
  <c r="S56" i="55"/>
  <c r="H56" i="55" s="1"/>
  <c r="R19" i="55"/>
  <c r="H21" i="55" s="1"/>
  <c r="G23" i="55"/>
  <c r="S53" i="55"/>
  <c r="K53" i="55" s="1"/>
  <c r="C19" i="55"/>
  <c r="S51" i="55"/>
  <c r="K51" i="55" s="1"/>
  <c r="S55" i="55"/>
  <c r="K55" i="55" s="1"/>
  <c r="S53" i="56"/>
  <c r="K53" i="56" s="1"/>
  <c r="S57" i="56"/>
  <c r="H57" i="56" s="1"/>
  <c r="R32" i="56"/>
  <c r="D32" i="56" s="1"/>
  <c r="H56" i="56"/>
  <c r="H50" i="29"/>
  <c r="H59" i="29" s="1"/>
  <c r="K50" i="29"/>
  <c r="H22" i="29"/>
  <c r="H21" i="29"/>
  <c r="H20" i="29"/>
  <c r="K58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H22" i="60"/>
  <c r="H20" i="60"/>
  <c r="H19" i="60"/>
  <c r="H21" i="60"/>
  <c r="S51" i="60"/>
  <c r="K51" i="60" s="1"/>
  <c r="H20" i="57"/>
  <c r="H21" i="57"/>
  <c r="H19" i="57"/>
  <c r="H22" i="57"/>
  <c r="C31" i="57"/>
  <c r="C35" i="57" s="1"/>
  <c r="C31" i="56"/>
  <c r="K56" i="56"/>
  <c r="D33" i="57" l="1"/>
  <c r="D34" i="57"/>
  <c r="D31" i="57"/>
  <c r="K55" i="56"/>
  <c r="K56" i="59"/>
  <c r="K58" i="59"/>
  <c r="H54" i="59"/>
  <c r="K53" i="57"/>
  <c r="D34" i="55"/>
  <c r="H19" i="59"/>
  <c r="D19" i="57"/>
  <c r="D21" i="57" s="1"/>
  <c r="D34" i="60"/>
  <c r="H21" i="59"/>
  <c r="H22" i="59"/>
  <c r="H58" i="56"/>
  <c r="K51" i="56"/>
  <c r="H58" i="55"/>
  <c r="H19" i="81"/>
  <c r="H55" i="59"/>
  <c r="K50" i="59"/>
  <c r="D34" i="59"/>
  <c r="K54" i="60"/>
  <c r="D31" i="60"/>
  <c r="D32" i="60"/>
  <c r="H51" i="59"/>
  <c r="D33" i="59"/>
  <c r="D20" i="59"/>
  <c r="D21" i="59" s="1"/>
  <c r="H56" i="57"/>
  <c r="K50" i="56"/>
  <c r="K58" i="60"/>
  <c r="K55" i="57"/>
  <c r="K54" i="56"/>
  <c r="D31" i="56"/>
  <c r="H50" i="55"/>
  <c r="H50" i="63" s="1"/>
  <c r="D31" i="59"/>
  <c r="D19" i="56"/>
  <c r="D21" i="56" s="1"/>
  <c r="H22" i="81"/>
  <c r="H57" i="60"/>
  <c r="H57" i="59"/>
  <c r="K53" i="59"/>
  <c r="H57" i="57"/>
  <c r="K51" i="57"/>
  <c r="K52" i="56"/>
  <c r="D34" i="56"/>
  <c r="H52" i="55"/>
  <c r="D19" i="55"/>
  <c r="D21" i="55" s="1"/>
  <c r="H20" i="81"/>
  <c r="K55" i="60"/>
  <c r="D20" i="60"/>
  <c r="D21" i="60" s="1"/>
  <c r="H52" i="59"/>
  <c r="K52" i="57"/>
  <c r="K56" i="55"/>
  <c r="D32" i="55"/>
  <c r="D31" i="55"/>
  <c r="H58" i="81"/>
  <c r="H52" i="81"/>
  <c r="K50" i="81"/>
  <c r="D34" i="81"/>
  <c r="G19" i="63"/>
  <c r="C19" i="63"/>
  <c r="C21" i="63" s="1"/>
  <c r="D19" i="63" s="1"/>
  <c r="K50" i="60"/>
  <c r="H23" i="60"/>
  <c r="K58" i="57"/>
  <c r="H23" i="57"/>
  <c r="K57" i="56"/>
  <c r="H53" i="56"/>
  <c r="D33" i="56"/>
  <c r="C31" i="63"/>
  <c r="H23" i="56"/>
  <c r="H57" i="55"/>
  <c r="K54" i="55"/>
  <c r="C35" i="55"/>
  <c r="N19" i="56"/>
  <c r="F19" i="57"/>
  <c r="H56" i="60"/>
  <c r="K57" i="63"/>
  <c r="H53" i="60"/>
  <c r="K53" i="63"/>
  <c r="K52" i="60"/>
  <c r="K50" i="63"/>
  <c r="K57" i="81"/>
  <c r="H57" i="81"/>
  <c r="K52" i="63"/>
  <c r="K56" i="63"/>
  <c r="K58" i="63"/>
  <c r="H56" i="81"/>
  <c r="K55" i="63"/>
  <c r="K54" i="63"/>
  <c r="H53" i="81"/>
  <c r="K53" i="81"/>
  <c r="K51" i="63"/>
  <c r="G19" i="65"/>
  <c r="H51" i="60"/>
  <c r="L59" i="63"/>
  <c r="H31" i="79"/>
  <c r="H22" i="79"/>
  <c r="C21" i="81"/>
  <c r="H55" i="81"/>
  <c r="D32" i="81"/>
  <c r="H20" i="55"/>
  <c r="H19" i="55"/>
  <c r="H32" i="79"/>
  <c r="H47" i="79"/>
  <c r="D33" i="81"/>
  <c r="K54" i="81"/>
  <c r="K56" i="29"/>
  <c r="H22" i="55"/>
  <c r="H19" i="79"/>
  <c r="H23" i="79" s="1"/>
  <c r="H29" i="79"/>
  <c r="K51" i="81"/>
  <c r="H54" i="57"/>
  <c r="H54" i="63" s="1"/>
  <c r="K54" i="57"/>
  <c r="F20" i="59"/>
  <c r="U20" i="57"/>
  <c r="N20" i="57"/>
  <c r="U22" i="57"/>
  <c r="F22" i="59"/>
  <c r="N22" i="57"/>
  <c r="U19" i="57"/>
  <c r="F19" i="59"/>
  <c r="N19" i="57"/>
  <c r="U21" i="57"/>
  <c r="F21" i="59"/>
  <c r="N21" i="57"/>
  <c r="D20" i="81"/>
  <c r="D21" i="81" s="1"/>
  <c r="G33" i="79"/>
  <c r="D25" i="79"/>
  <c r="D27" i="79" s="1"/>
  <c r="D20" i="79"/>
  <c r="H28" i="79"/>
  <c r="H33" i="79" s="1"/>
  <c r="C21" i="55"/>
  <c r="H51" i="55"/>
  <c r="H55" i="55"/>
  <c r="H53" i="55"/>
  <c r="C35" i="29"/>
  <c r="D19" i="29"/>
  <c r="D21" i="29" s="1"/>
  <c r="D20" i="29"/>
  <c r="C27" i="29"/>
  <c r="C21" i="64"/>
  <c r="C35" i="56"/>
  <c r="D35" i="57" l="1"/>
  <c r="H59" i="56"/>
  <c r="D14" i="65" s="1"/>
  <c r="H58" i="63"/>
  <c r="H59" i="59"/>
  <c r="D16" i="65" s="1"/>
  <c r="H23" i="59"/>
  <c r="D35" i="60"/>
  <c r="D35" i="55"/>
  <c r="D35" i="59"/>
  <c r="H56" i="63"/>
  <c r="H23" i="81"/>
  <c r="H55" i="63"/>
  <c r="D35" i="81"/>
  <c r="D35" i="56"/>
  <c r="H52" i="63"/>
  <c r="H51" i="63"/>
  <c r="H53" i="63"/>
  <c r="H57" i="63"/>
  <c r="H59" i="60"/>
  <c r="D17" i="65" s="1"/>
  <c r="H59" i="57"/>
  <c r="D15" i="65" s="1"/>
  <c r="C35" i="63"/>
  <c r="H59" i="55"/>
  <c r="D13" i="65" s="1"/>
  <c r="H23" i="55"/>
  <c r="H59" i="81"/>
  <c r="D18" i="65" s="1"/>
  <c r="H19" i="63"/>
  <c r="F20" i="60"/>
  <c r="U20" i="59"/>
  <c r="N20" i="59"/>
  <c r="F21" i="60"/>
  <c r="U21" i="59"/>
  <c r="N21" i="59"/>
  <c r="U19" i="59"/>
  <c r="F19" i="60"/>
  <c r="N19" i="59"/>
  <c r="F22" i="60"/>
  <c r="U22" i="59"/>
  <c r="N22" i="59"/>
  <c r="D20" i="63"/>
  <c r="D21" i="63" s="1"/>
  <c r="D19" i="64"/>
  <c r="D21" i="64" s="1"/>
  <c r="D20" i="64"/>
  <c r="C35" i="64"/>
  <c r="H19" i="64"/>
  <c r="D34" i="63" l="1"/>
  <c r="D33" i="63"/>
  <c r="D32" i="63"/>
  <c r="D31" i="63"/>
  <c r="H59" i="63"/>
  <c r="D19" i="65"/>
  <c r="D20" i="65" s="1"/>
  <c r="F20" i="81"/>
  <c r="N20" i="60"/>
  <c r="U20" i="60"/>
  <c r="F22" i="81"/>
  <c r="N22" i="60"/>
  <c r="U22" i="60"/>
  <c r="F19" i="81"/>
  <c r="U19" i="60"/>
  <c r="N19" i="60"/>
  <c r="U21" i="60"/>
  <c r="F21" i="81"/>
  <c r="N21" i="60"/>
  <c r="D33" i="64"/>
  <c r="D34" i="64"/>
  <c r="D32" i="64"/>
  <c r="D31" i="64"/>
  <c r="D35" i="64" s="1"/>
  <c r="D35" i="63" l="1"/>
  <c r="U19" i="81"/>
  <c r="N19" i="81"/>
  <c r="N22" i="81"/>
  <c r="U22" i="81"/>
  <c r="N20" i="81"/>
  <c r="U20" i="81"/>
  <c r="U21" i="81"/>
  <c r="N21" i="81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<sst xmlns="http://schemas.openxmlformats.org/spreadsheetml/2006/main" count="1585" uniqueCount="141">
  <si>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</si>
  <si>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</si>
  <si>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</si>
  <si>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</si>
  <si>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</si>
  <si>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</si>
  <si>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</si>
  <si>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</si>
  <si>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</si>
  <si>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</si>
  <si>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</si>
  <si>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</si>
  <si>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</si>
  <si>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</si>
  <si>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</si>
  <si>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</si>
  <si>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</si>
  <si>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</si>
  <si>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</si>
  <si>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</si>
  <si>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</si>
  <si>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</si>
  <si>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</si>
  <si>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</si>
  <si>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</si>
  <si>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</si>
  <si>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</si>
  <si>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</si>
  <si>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</si>
  <si>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</si>
  <si>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</si>
  <si>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</si>
  <si>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</si>
  <si>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</si>
  <si>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</si>
  <si>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</si>
  <si>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</si>
  <si>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</si>
  <si>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</si>
  <si>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</si>
  <si>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</si>
  <si>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</si>
  <si>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</si>
  <si>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</si>
  <si>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</si>
  <si>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</si>
  <si>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</si>
  <si>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</si>
  <si>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</si>
  <si>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</si>
  <si>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</si>
  <si>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</si>
  <si>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</si>
  <si>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</si>
  <si>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</si>
  <si>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</si>
  <si>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</si>
  <si>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</si>
  <si>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</si>
  <si>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</si>
  <si>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</si>
  <si>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</si>
  <si>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</si>
  <si>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</si>
  <si>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</si>
  <si>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</si>
  <si>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</si>
  <si>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</si>
  <si>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</si>
  <si>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</si>
  <si>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</si>
  <si>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</si>
  <si>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</si>
  <si>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</si>
  <si>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</si>
  <si>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</si>
  <si>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</si>
  <si>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</si>
  <si>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</si>
  <si>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</si>
  <si>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</si>
  <si>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</si>
  <si>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</si>
  <si>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</si>
  <si>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</si>
  <si>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</si>
  <si>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</si>
  <si>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</si>
  <si>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t>Обавезни предмети</t>
  </si>
  <si>
    <t>Др Сава Максимовић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</si>
  <si>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</si>
  <si>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</si>
  <si>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</si>
  <si>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</si>
  <si>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</si>
  <si>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</si>
  <si>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</si>
  <si>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Бранка Павловић 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</si>
  <si>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</si>
  <si>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</si>
  <si>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</si>
  <si>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</si>
  <si>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</si>
  <si>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</si>
  <si>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</si>
  <si>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</si>
  <si>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</si>
  <si>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</si>
  <si>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струковни васпитач</t>
    </r>
  </si>
  <si>
    <t>2. Година уписа мастер студија</t>
  </si>
  <si>
    <t>3. Код овог наставника присуствовао сам:</t>
  </si>
  <si>
    <t xml:space="preserve">Анкетирање и унос података: </t>
  </si>
  <si>
    <t>Академски енглески језик</t>
  </si>
  <si>
    <t>Савремене теорије и праксе предшколског васпитања</t>
  </si>
  <si>
    <t>Васпитање за здравље</t>
  </si>
  <si>
    <t>Антропомоторика деце предшколског узраста</t>
  </si>
  <si>
    <t>Др Сања Вулетић</t>
  </si>
  <si>
    <t>Др Саша Дубљанин</t>
  </si>
  <si>
    <t>Др Светлана Карић</t>
  </si>
  <si>
    <t>Учење у раном детињству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</si>
  <si>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Мастер струковни васпитач</t>
    </r>
  </si>
  <si>
    <t>Мастер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</si>
  <si>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Сања Вулетић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</si>
  <si>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Академски енглески језик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</si>
  <si>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Савремене теорије и праксе предшколског васпитања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</si>
  <si>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</si>
  <si>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Васпитање за здравље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</si>
  <si>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</si>
  <si>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Антропомоторика деце предшколског узраста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</si>
  <si>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стуковни вапитач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</si>
  <si>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Учење у раном детињству</t>
    </r>
  </si>
  <si>
    <t>Мр Бранка Павловић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</si>
  <si>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мастер васпитач</t>
    </r>
  </si>
  <si>
    <t>3. Код овог сарадника присуствовао сам:</t>
  </si>
  <si>
    <t>Др Александра Максимовић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</si>
  <si>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</si>
  <si>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</si>
  <si>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Саша Дубљанин</t>
    </r>
  </si>
  <si>
    <t>*</t>
  </si>
  <si>
    <t>26.12.2018.</t>
  </si>
  <si>
    <t>26.1. 2019.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</si>
</sst>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2" fontId="15" fillId="2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right"/>
    </xf>
    <xf numFmtId="1" fontId="7" fillId="0" borderId="0" xfId="1" applyNumberFormat="1" applyFont="1" applyBorder="1" applyAlignment="1">
      <alignment horizontal="center"/>
    </xf>
    <xf numFmtId="10" fontId="7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/>
    <xf numFmtId="1" fontId="7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1" fillId="0" borderId="2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5"/>
  <sheetViews>
    <sheetView tabSelected="1" workbookViewId="0">
      <selection activeCell="J11" sqref="J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4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14"/>
      <c r="B2" s="29"/>
      <c r="C2" s="29"/>
      <c r="D2" s="29"/>
      <c r="E2" s="29"/>
      <c r="F2" s="29"/>
      <c r="G2" s="29"/>
      <c r="H2" s="29"/>
      <c r="I2" s="29"/>
      <c r="J2" s="29"/>
      <c r="K2" s="121"/>
      <c r="L2" s="121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108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92"/>
      <c r="J7" s="92"/>
      <c r="K7" s="92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52" t="s">
        <v>15</v>
      </c>
      <c r="B10" s="152"/>
      <c r="C10" s="152"/>
      <c r="D10" s="152"/>
      <c r="E10" s="152"/>
      <c r="F10" s="152"/>
      <c r="G10" s="153"/>
      <c r="H10" s="66">
        <v>32</v>
      </c>
      <c r="I10" s="86"/>
      <c r="J10" s="5"/>
      <c r="K10" s="5"/>
      <c r="L10" s="5"/>
    </row>
    <row r="11" spans="1:12">
      <c r="A11" s="77"/>
      <c r="B11" s="77"/>
      <c r="C11" s="77"/>
      <c r="D11" s="77"/>
      <c r="E11" s="77"/>
      <c r="F11" s="77"/>
      <c r="G11" s="78"/>
      <c r="H11" s="85"/>
      <c r="I11" s="86"/>
      <c r="J11" s="78"/>
      <c r="K11" s="78"/>
      <c r="L11" s="78"/>
    </row>
    <row r="12" spans="1:12">
      <c r="A12" s="154" t="s">
        <v>37</v>
      </c>
      <c r="B12" s="154"/>
      <c r="C12" s="154"/>
      <c r="D12" s="154"/>
      <c r="E12" s="154"/>
      <c r="F12" s="154"/>
      <c r="G12" s="155"/>
      <c r="H12" s="156" t="s">
        <v>140</v>
      </c>
      <c r="I12" s="156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2" t="s">
        <v>68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109</v>
      </c>
      <c r="G17" s="38"/>
      <c r="H17" s="110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Sanja Vuletic'!C19,'2.Dr Aleksandra Maksimovic'!C19,'3. Dr Svetlana Karic'!C19,'4. Dr Sava Maksimovic'!C19,'5. Dr Sasa Dubljanin'!C19,'6. Mr Branka Pavlovic '!C19)</f>
        <v>3</v>
      </c>
      <c r="D19" s="24">
        <f>C19/$C$21</f>
        <v>9.375E-2</v>
      </c>
      <c r="F19" s="138">
        <v>2017</v>
      </c>
      <c r="G19" s="54">
        <f>AVERAGE('1. Dr Sanja Vuletic'!G19,'2.Dr Aleksandra Maksimovic'!G19,'3. Dr Svetlana Karic'!G19,'4. Dr Sava Maksimovic'!G19,'5. Dr Sasa Dubljanin'!G19,'6. Mr Branka Pavlovic '!G19)</f>
        <v>32</v>
      </c>
      <c r="H19" s="24" t="e">
        <f>G19/$G$23</f>
        <v>#DIV/0!</v>
      </c>
      <c r="I19" s="25"/>
      <c r="J19" s="25"/>
      <c r="K19" s="25"/>
    </row>
    <row r="20" spans="1:11">
      <c r="B20" s="17" t="s">
        <v>18</v>
      </c>
      <c r="C20" s="54">
        <f>AVERAGE('1. Dr Sanja Vuletic'!C20,'2.Dr Aleksandra Maksimovic'!C20,'3. Dr Svetlana Karic'!C20,'4. Dr Sava Maksimovic'!C20,'5. Dr Sasa Dubljanin'!C20,'6. Mr Branka Pavlovic '!C20)</f>
        <v>29</v>
      </c>
      <c r="D20" s="24">
        <f>C20/$C$21</f>
        <v>0.90625</v>
      </c>
      <c r="F20" s="106"/>
      <c r="G20" s="139"/>
      <c r="H20" s="25"/>
      <c r="I20" s="25"/>
      <c r="J20" s="25"/>
      <c r="K20" s="25"/>
    </row>
    <row r="21" spans="1:11">
      <c r="B21" s="42" t="s">
        <v>46</v>
      </c>
      <c r="C21" s="53">
        <f>SUM(C19:C20)</f>
        <v>32</v>
      </c>
      <c r="D21" s="48">
        <f>SUM(D19:D20)</f>
        <v>1</v>
      </c>
      <c r="F21" s="106"/>
      <c r="G21" s="139"/>
      <c r="H21" s="25"/>
      <c r="I21" s="25"/>
      <c r="J21" s="25"/>
      <c r="K21" s="25"/>
    </row>
    <row r="22" spans="1:11">
      <c r="F22" s="106"/>
      <c r="G22" s="139"/>
      <c r="H22" s="25"/>
      <c r="I22" s="25"/>
      <c r="J22" s="25"/>
      <c r="K22" s="25"/>
    </row>
    <row r="23" spans="1:11">
      <c r="B23" s="161"/>
      <c r="C23" s="161"/>
      <c r="D23" s="161"/>
      <c r="F23" s="140"/>
      <c r="G23" s="141"/>
      <c r="H23" s="142"/>
      <c r="I23" s="25"/>
      <c r="J23" s="25"/>
      <c r="K23" s="25"/>
    </row>
    <row r="24" spans="1:11">
      <c r="B24" s="143"/>
      <c r="C24" s="144"/>
      <c r="D24" s="144"/>
    </row>
    <row r="25" spans="1:11">
      <c r="B25" s="106"/>
      <c r="C25" s="139"/>
      <c r="D25" s="25"/>
    </row>
    <row r="26" spans="1:11">
      <c r="B26" s="106"/>
      <c r="C26" s="139"/>
      <c r="D26" s="25"/>
      <c r="F26" s="146"/>
      <c r="G26" s="146"/>
      <c r="H26" s="146"/>
      <c r="I26" s="13"/>
    </row>
    <row r="27" spans="1:11">
      <c r="B27" s="140"/>
      <c r="C27" s="141"/>
      <c r="D27" s="142"/>
      <c r="F27" s="143"/>
      <c r="G27" s="144"/>
      <c r="H27" s="144"/>
      <c r="J27" s="13"/>
      <c r="K27" s="13"/>
    </row>
    <row r="28" spans="1:11">
      <c r="F28" s="21"/>
      <c r="G28" s="139"/>
      <c r="H28" s="25"/>
      <c r="I28" s="25"/>
      <c r="J28" s="25"/>
      <c r="K28" s="25"/>
    </row>
    <row r="29" spans="1:11">
      <c r="B29" s="29" t="s">
        <v>110</v>
      </c>
      <c r="C29" s="29"/>
      <c r="D29" s="26"/>
      <c r="E29" s="145"/>
      <c r="F29" s="21"/>
      <c r="G29" s="139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39"/>
      <c r="H30" s="25"/>
      <c r="I30" s="25"/>
      <c r="J30" s="25"/>
      <c r="K30" s="25"/>
    </row>
    <row r="31" spans="1:11">
      <c r="B31" s="20" t="s">
        <v>30</v>
      </c>
      <c r="C31" s="54">
        <f>AVERAGE('1. Dr Sanja Vuletic'!C31,'2.Dr Aleksandra Maksimovic'!C31,'3. Dr Svetlana Karic'!C31,'4. Dr Sava Maksimovic'!C31,'5. Dr Sasa Dubljanin'!C31,'6. Mr Branka Pavlovic '!C31,)</f>
        <v>24.571428571428573</v>
      </c>
      <c r="D31" s="24">
        <f>C31/$C$35</f>
        <v>0.89583333333333337</v>
      </c>
      <c r="F31" s="21"/>
      <c r="G31" s="139"/>
      <c r="H31" s="25"/>
      <c r="I31" s="25"/>
      <c r="J31" s="25"/>
      <c r="K31" s="25"/>
    </row>
    <row r="32" spans="1:11">
      <c r="B32" s="22" t="s">
        <v>33</v>
      </c>
      <c r="C32" s="54">
        <f>AVERAGE('1. Dr Sanja Vuletic'!C32,'2.Dr Aleksandra Maksimovic'!C32,'3. Dr Svetlana Karic'!C32,'4. Dr Sava Maksimovic'!C32,'5. Dr Sasa Dubljanin'!C32,'6. Mr Branka Pavlovic '!C32,)</f>
        <v>2.7142857142857144</v>
      </c>
      <c r="D32" s="24">
        <f t="shared" ref="D32:D34" si="0">C32/$C$35</f>
        <v>9.8958333333333329E-2</v>
      </c>
      <c r="F32" s="21"/>
      <c r="G32" s="139"/>
      <c r="H32" s="25"/>
      <c r="I32" s="25"/>
      <c r="J32" s="25"/>
      <c r="K32" s="25"/>
    </row>
    <row r="33" spans="1:12">
      <c r="B33" s="20" t="s">
        <v>31</v>
      </c>
      <c r="C33" s="54">
        <f>AVERAGE('1. Dr Sanja Vuletic'!C33,'2.Dr Aleksandra Maksimovic'!C33,'3. Dr Svetlana Karic'!C33,'4. Dr Sava Maksimovic'!C33,'5. Dr Sasa Dubljanin'!C33,'6. Mr Branka Pavlovic '!C33,)</f>
        <v>0</v>
      </c>
      <c r="D33" s="24">
        <f t="shared" si="0"/>
        <v>0</v>
      </c>
      <c r="F33" s="140"/>
      <c r="G33" s="141"/>
      <c r="H33" s="142"/>
      <c r="I33" s="19"/>
      <c r="J33" s="19"/>
      <c r="K33" s="19"/>
    </row>
    <row r="34" spans="1:12">
      <c r="B34" s="22" t="s">
        <v>48</v>
      </c>
      <c r="C34" s="54">
        <f>AVERAGE('1. Dr Sanja Vuletic'!C34,'2.Dr Aleksandra Maksimovic'!C34,'3. Dr Svetlana Karic'!C34,'4. Dr Sava Maksimovic'!C34,'5. Dr Sasa Dubljanin'!C34,'6. Mr Branka Pavlovic '!C34,)</f>
        <v>0.14285714285714285</v>
      </c>
      <c r="D34" s="24">
        <f t="shared" si="0"/>
        <v>5.208333333333333E-3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27.428571428571431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108</v>
      </c>
      <c r="B38" s="26"/>
      <c r="C38" s="26"/>
      <c r="D38" s="26"/>
      <c r="E38" s="26"/>
      <c r="F38" s="26"/>
      <c r="G38" s="26"/>
      <c r="H38" s="26"/>
      <c r="I38" s="124"/>
      <c r="J38" s="124"/>
      <c r="K38" s="124"/>
    </row>
    <row r="39" spans="1:12">
      <c r="A39" s="26"/>
      <c r="B39" s="26"/>
      <c r="C39" s="26"/>
      <c r="D39" s="26"/>
      <c r="E39" s="26"/>
      <c r="F39" s="26"/>
      <c r="G39" s="26"/>
      <c r="H39" s="26"/>
      <c r="I39" s="124"/>
      <c r="J39" s="124"/>
      <c r="K39" s="124"/>
    </row>
    <row r="40" spans="1:12">
      <c r="A40" s="52"/>
      <c r="B40" s="52"/>
      <c r="C40" s="52"/>
      <c r="D40" s="52"/>
      <c r="E40" s="52"/>
      <c r="F40" s="52"/>
      <c r="G40" s="52"/>
      <c r="H40" s="52"/>
      <c r="I40" s="124"/>
    </row>
    <row r="41" spans="1:12">
      <c r="A41" s="124"/>
      <c r="B41" s="115"/>
      <c r="C41" s="115"/>
      <c r="D41" s="115"/>
      <c r="E41" s="115"/>
      <c r="F41" s="115"/>
      <c r="G41" s="115"/>
    </row>
    <row r="42" spans="1:12">
      <c r="A42" s="152" t="s">
        <v>15</v>
      </c>
      <c r="B42" s="152"/>
      <c r="C42" s="152"/>
      <c r="D42" s="152"/>
      <c r="E42" s="152"/>
      <c r="F42" s="152"/>
      <c r="G42" s="153"/>
      <c r="H42" s="120">
        <f>H10</f>
        <v>32</v>
      </c>
      <c r="I42" s="86"/>
      <c r="J42" s="117"/>
      <c r="K42" s="117"/>
      <c r="L42" s="117"/>
    </row>
    <row r="43" spans="1:12">
      <c r="A43" s="116"/>
      <c r="B43" s="116"/>
      <c r="C43" s="116"/>
      <c r="D43" s="116"/>
      <c r="E43" s="116"/>
      <c r="F43" s="116"/>
      <c r="G43" s="117"/>
      <c r="H43" s="120">
        <f>H11</f>
        <v>0</v>
      </c>
      <c r="I43" s="86"/>
      <c r="J43" s="117"/>
      <c r="K43" s="117"/>
      <c r="L43" s="117"/>
    </row>
    <row r="44" spans="1:12">
      <c r="A44" s="154" t="s">
        <v>37</v>
      </c>
      <c r="B44" s="154"/>
      <c r="C44" s="154"/>
      <c r="D44" s="154"/>
      <c r="E44" s="154"/>
      <c r="F44" s="154"/>
      <c r="G44" s="155"/>
      <c r="H44" s="156" t="str">
        <f>H12</f>
        <v>26.1. 2019.</v>
      </c>
      <c r="I44" s="156"/>
      <c r="J44" s="117"/>
      <c r="K44" s="117"/>
      <c r="L44" s="117"/>
    </row>
    <row r="45" spans="1:12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</row>
    <row r="46" spans="1:12">
      <c r="B46" s="164" t="s">
        <v>12</v>
      </c>
      <c r="C46" s="164"/>
      <c r="D46" s="165"/>
    </row>
    <row r="47" spans="1:12">
      <c r="B47" s="13"/>
      <c r="C47" s="13"/>
      <c r="D47" s="2"/>
    </row>
    <row r="48" spans="1:12" ht="50.25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69</v>
      </c>
      <c r="K48" s="176"/>
    </row>
    <row r="49" spans="1:12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AVERAGE('1. Dr Sanja Vuletic'!H50,'2.Dr Aleksandra Maksimovic'!H50,'3. Dr Svetlana Karic'!H50,'4. Dr Sava Maksimovic'!H50,'5. Dr Sasa Dubljanin'!H50,'6. Mr Branka Pavlovic '!H50)</f>
        <v>4.170194892473118</v>
      </c>
      <c r="I50" s="32"/>
      <c r="J50" s="46">
        <f>AVERAGE('1. Dr Sanja Vuletic'!J50,'2.Dr Aleksandra Maksimovic'!J50,'3. Dr Svetlana Karic'!J50,'4. Dr Sava Maksimovic'!J50,'5. Dr Sasa Dubljanin'!J50,'6. Mr Branka Pavlovic '!J50)</f>
        <v>28.666666666666668</v>
      </c>
      <c r="K50" s="58">
        <f>J50/(J50+AVERAGE('1. Dr Sanja Vuletic'!S50,'2.Dr Aleksandra Maksimovic'!S50,'3. Dr Svetlana Karic'!S50,'4. Dr Sava Maksimovic'!S50,'5. Dr Sasa Dubljanin'!S50,'6. Mr Branka Pavlovic '!S50))</f>
        <v>0.4777777777777778</v>
      </c>
      <c r="L50" s="9"/>
    </row>
    <row r="51" spans="1:12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>AVERAGE('1. Dr Sanja Vuletic'!H51,'2.Dr Aleksandra Maksimovic'!H51,'3. Dr Svetlana Karic'!H51,'4. Dr Sava Maksimovic'!H51,'5. Dr Sasa Dubljanin'!H51,'6. Mr Branka Pavlovic '!H51)</f>
        <v>4.288138440860215</v>
      </c>
      <c r="I51" s="32"/>
      <c r="J51" s="46">
        <f>AVERAGE('1. Dr Sanja Vuletic'!J51,'2.Dr Aleksandra Maksimovic'!J51,'3. Dr Svetlana Karic'!J51,'4. Dr Sava Maksimovic'!J51,'5. Dr Sasa Dubljanin'!J51,'6. Mr Branka Pavlovic '!J51)</f>
        <v>28.666666666666668</v>
      </c>
      <c r="K51" s="58">
        <f>J51/(J51+AVERAGE('1. Dr Sanja Vuletic'!S51,'2.Dr Aleksandra Maksimovic'!S51,'3. Dr Svetlana Karic'!S51,'4. Dr Sava Maksimovic'!S51,'5. Dr Sasa Dubljanin'!S51,'6. Mr Branka Pavlovic '!S51))</f>
        <v>0.4777777777777778</v>
      </c>
      <c r="L51" s="9"/>
    </row>
    <row r="52" spans="1:12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>AVERAGE('1. Dr Sanja Vuletic'!H52,'2.Dr Aleksandra Maksimovic'!H52,'3. Dr Svetlana Karic'!H52,'4. Dr Sava Maksimovic'!H52,'5. Dr Sasa Dubljanin'!H52,'6. Mr Branka Pavlovic '!H52)</f>
        <v>4.3170026881720434</v>
      </c>
      <c r="I52" s="32"/>
      <c r="J52" s="46">
        <f>AVERAGE('1. Dr Sanja Vuletic'!J52,'2.Dr Aleksandra Maksimovic'!J52,'3. Dr Svetlana Karic'!J52,'4. Dr Sava Maksimovic'!J52,'5. Dr Sasa Dubljanin'!J52,'6. Mr Branka Pavlovic '!J52)</f>
        <v>28.833333333333332</v>
      </c>
      <c r="K52" s="58">
        <f>J52/(J52+AVERAGE('1. Dr Sanja Vuletic'!S52,'2.Dr Aleksandra Maksimovic'!S52,'3. Dr Svetlana Karic'!S52,'4. Dr Sava Maksimovic'!S52,'5. Dr Sasa Dubljanin'!S52,'6. Mr Branka Pavlovic '!S52))</f>
        <v>0.48055555555555551</v>
      </c>
      <c r="L52" s="9"/>
    </row>
    <row r="53" spans="1:12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>AVERAGE('1. Dr Sanja Vuletic'!H53,'2.Dr Aleksandra Maksimovic'!H53,'3. Dr Svetlana Karic'!H53,'4. Dr Sava Maksimovic'!H53,'5. Dr Sasa Dubljanin'!H53,'6. Mr Branka Pavlovic '!H53)</f>
        <v>4.6026993727598571</v>
      </c>
      <c r="I53" s="32"/>
      <c r="J53" s="46">
        <f>AVERAGE('1. Dr Sanja Vuletic'!J53,'2.Dr Aleksandra Maksimovic'!J53,'3. Dr Svetlana Karic'!J53,'4. Dr Sava Maksimovic'!J53,'5. Dr Sasa Dubljanin'!J53,'6. Mr Branka Pavlovic '!J53)</f>
        <v>28.833333333333332</v>
      </c>
      <c r="K53" s="58">
        <f>J53/(J53+AVERAGE('1. Dr Sanja Vuletic'!S53,'2.Dr Aleksandra Maksimovic'!S53,'3. Dr Svetlana Karic'!S53,'4. Dr Sava Maksimovic'!S53,'5. Dr Sasa Dubljanin'!S53,'6. Mr Branka Pavlovic '!S53))</f>
        <v>0.48055555555555551</v>
      </c>
      <c r="L53" s="9"/>
    </row>
    <row r="54" spans="1:12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>AVERAGE('1. Dr Sanja Vuletic'!H54,'2.Dr Aleksandra Maksimovic'!H54,'3. Dr Svetlana Karic'!H54,'4. Dr Sava Maksimovic'!H54,'5. Dr Sasa Dubljanin'!H54,'6. Mr Branka Pavlovic '!H54)</f>
        <v>4.649529569892473</v>
      </c>
      <c r="I54" s="32"/>
      <c r="J54" s="46">
        <f>AVERAGE('1. Dr Sanja Vuletic'!J54,'2.Dr Aleksandra Maksimovic'!J54,'3. Dr Svetlana Karic'!J54,'4. Dr Sava Maksimovic'!J54,'5. Dr Sasa Dubljanin'!J54,'6. Mr Branka Pavlovic '!J54)</f>
        <v>28.5</v>
      </c>
      <c r="K54" s="58">
        <f>J54/(J54+AVERAGE('1. Dr Sanja Vuletic'!S54,'2.Dr Aleksandra Maksimovic'!S54,'3. Dr Svetlana Karic'!S54,'4. Dr Sava Maksimovic'!S54,'5. Dr Sasa Dubljanin'!S54,'6. Mr Branka Pavlovic '!S54))</f>
        <v>0.47499999999999998</v>
      </c>
      <c r="L54" s="9"/>
    </row>
    <row r="55" spans="1:12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>AVERAGE('1. Dr Sanja Vuletic'!H55,'2.Dr Aleksandra Maksimovic'!H55,'3. Dr Svetlana Karic'!H55,'4. Dr Sava Maksimovic'!H55,'5. Dr Sasa Dubljanin'!H55,'6. Mr Branka Pavlovic '!H55)</f>
        <v>4.5108534946236558</v>
      </c>
      <c r="I55" s="32"/>
      <c r="J55" s="46">
        <f>AVERAGE('1. Dr Sanja Vuletic'!J55,'2.Dr Aleksandra Maksimovic'!J55,'3. Dr Svetlana Karic'!J55,'4. Dr Sava Maksimovic'!J55,'5. Dr Sasa Dubljanin'!J55,'6. Mr Branka Pavlovic '!J55)</f>
        <v>29.166666666666668</v>
      </c>
      <c r="K55" s="58">
        <f>J55/(J55+AVERAGE('1. Dr Sanja Vuletic'!S55,'2.Dr Aleksandra Maksimovic'!S55,'3. Dr Svetlana Karic'!S55,'4. Dr Sava Maksimovic'!S55,'5. Dr Sasa Dubljanin'!S55,'6. Mr Branka Pavlovic '!S55))</f>
        <v>0.4861111111111111</v>
      </c>
      <c r="L55" s="9"/>
    </row>
    <row r="56" spans="1:12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>AVERAGE('1. Dr Sanja Vuletic'!H56,'2.Dr Aleksandra Maksimovic'!H56,'3. Dr Svetlana Karic'!H56,'4. Dr Sava Maksimovic'!H56,'5. Dr Sasa Dubljanin'!H56,'6. Mr Branka Pavlovic '!H56)</f>
        <v>4.477388842541095</v>
      </c>
      <c r="I56" s="32"/>
      <c r="J56" s="46">
        <f>AVERAGE('1. Dr Sanja Vuletic'!J56,'2.Dr Aleksandra Maksimovic'!J56,'3. Dr Svetlana Karic'!J56,'4. Dr Sava Maksimovic'!J56,'5. Dr Sasa Dubljanin'!J56,'6. Mr Branka Pavlovic '!J56)</f>
        <v>29.833333333333332</v>
      </c>
      <c r="K56" s="58">
        <f>J56/(J56+AVERAGE('1. Dr Sanja Vuletic'!S56,'2.Dr Aleksandra Maksimovic'!S56,'3. Dr Svetlana Karic'!S56,'4. Dr Sava Maksimovic'!S56,'5. Dr Sasa Dubljanin'!S56,'6. Mr Branka Pavlovic '!S56))</f>
        <v>0.49722222222222218</v>
      </c>
      <c r="L56" s="9"/>
    </row>
    <row r="57" spans="1:12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>AVERAGE('1. Dr Sanja Vuletic'!H57,'2.Dr Aleksandra Maksimovic'!H57,'3. Dr Svetlana Karic'!H57,'4. Dr Sava Maksimovic'!H57,'5. Dr Sasa Dubljanin'!H57,'6. Mr Branka Pavlovic '!H57)</f>
        <v>4.4488204486466447</v>
      </c>
      <c r="I57" s="32"/>
      <c r="J57" s="46">
        <f>AVERAGE('1. Dr Sanja Vuletic'!J57,'2.Dr Aleksandra Maksimovic'!J57,'3. Dr Svetlana Karic'!J57,'4. Dr Sava Maksimovic'!J57,'5. Dr Sasa Dubljanin'!J57,'6. Mr Branka Pavlovic '!J57)</f>
        <v>29.166666666666668</v>
      </c>
      <c r="K57" s="58">
        <f>J57/(J57+AVERAGE('1. Dr Sanja Vuletic'!S57,'2.Dr Aleksandra Maksimovic'!S57,'3. Dr Svetlana Karic'!S57,'4. Dr Sava Maksimovic'!S57,'5. Dr Sasa Dubljanin'!S57,'6. Mr Branka Pavlovic '!S57))</f>
        <v>0.4861111111111111</v>
      </c>
      <c r="L57" s="9"/>
    </row>
    <row r="58" spans="1:12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>AVERAGE('1. Dr Sanja Vuletic'!H58,'2.Dr Aleksandra Maksimovic'!H58,'3. Dr Svetlana Karic'!H58,'4. Dr Sava Maksimovic'!H58,'5. Dr Sasa Dubljanin'!H58,'6. Mr Branka Pavlovic '!H58)</f>
        <v>4.7184697486421632</v>
      </c>
      <c r="I58" s="32"/>
      <c r="J58" s="46">
        <f>AVERAGE('1. Dr Sanja Vuletic'!J58,'2.Dr Aleksandra Maksimovic'!J58,'3. Dr Svetlana Karic'!J58,'4. Dr Sava Maksimovic'!J58,'5. Dr Sasa Dubljanin'!J58,'6. Mr Branka Pavlovic '!J58)</f>
        <v>32</v>
      </c>
      <c r="K58" s="58">
        <f>J58/(J58+AVERAGE('1. Dr Sanja Vuletic'!S58,'2.Dr Aleksandra Maksimovic'!S58,'3. Dr Svetlana Karic'!S58,'4. Dr Sava Maksimovic'!S58,'5. Dr Sasa Dubljanin'!S58,'6. Mr Branka Pavlovic '!S58))</f>
        <v>0.53333333333333333</v>
      </c>
      <c r="L58" s="9"/>
    </row>
    <row r="59" spans="1:12" ht="40.5" customHeight="1">
      <c r="A59" s="173" t="s">
        <v>13</v>
      </c>
      <c r="B59" s="174"/>
      <c r="C59" s="174"/>
      <c r="D59" s="174"/>
      <c r="E59" s="174"/>
      <c r="F59" s="174"/>
      <c r="G59" s="175"/>
      <c r="H59" s="30">
        <f>AVERAGE('1. Dr Sanja Vuletic'!H59,'2.Dr Aleksandra Maksimovic'!H59,'3. Dr Svetlana Karic'!H59,'4. Dr Sava Maksimovic'!H59,'5. Dr Sasa Dubljanin'!H59,'6. Mr Branka Pavlovic '!H59)</f>
        <v>4.4647886109568073</v>
      </c>
      <c r="I59" s="49"/>
      <c r="J59" s="172" t="s">
        <v>92</v>
      </c>
      <c r="K59" s="172"/>
      <c r="L59" s="57">
        <f>SUM(J50:J58)</f>
        <v>263.66666666666663</v>
      </c>
    </row>
    <row r="62" spans="1:12">
      <c r="B62" s="15" t="s">
        <v>106</v>
      </c>
      <c r="I62" s="1"/>
      <c r="J62" s="26"/>
      <c r="K62" s="26"/>
      <c r="L62" s="27"/>
    </row>
    <row r="63" spans="1:12">
      <c r="B63" s="15" t="s">
        <v>107</v>
      </c>
      <c r="I63" s="136"/>
      <c r="J63" s="26"/>
      <c r="K63" s="26"/>
      <c r="L63" s="27"/>
    </row>
    <row r="64" spans="1:12">
      <c r="B64" s="15" t="s">
        <v>111</v>
      </c>
    </row>
    <row r="65" spans="9:12">
      <c r="I65" s="1"/>
      <c r="J65" s="26"/>
      <c r="K65" s="26"/>
      <c r="L65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4" workbookViewId="0">
      <selection activeCell="O53" sqref="O5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04"/>
      <c r="B8" s="104"/>
      <c r="C8" s="104"/>
      <c r="D8" s="104"/>
      <c r="E8" s="104"/>
      <c r="F8" s="104"/>
      <c r="G8" s="104"/>
      <c r="H8" s="104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54" t="s">
        <v>80</v>
      </c>
      <c r="B10" s="177"/>
      <c r="C10" s="177"/>
      <c r="D10" s="177"/>
      <c r="E10" s="177"/>
      <c r="F10" s="177"/>
      <c r="G10" s="178"/>
      <c r="H10" s="66"/>
      <c r="I10" s="86" t="s">
        <v>95</v>
      </c>
      <c r="J10" s="5"/>
      <c r="K10" s="5"/>
      <c r="L10" s="5"/>
    </row>
    <row r="11" spans="1:12">
      <c r="A11" s="79"/>
      <c r="B11" s="80"/>
      <c r="C11" s="80"/>
      <c r="D11" s="80"/>
      <c r="E11" s="80"/>
      <c r="F11" s="80"/>
      <c r="G11" s="87"/>
      <c r="H11" s="85"/>
      <c r="I11" s="86" t="s">
        <v>96</v>
      </c>
      <c r="J11" s="78"/>
      <c r="K11" s="78"/>
      <c r="L11" s="78"/>
    </row>
    <row r="12" spans="1:12">
      <c r="A12" s="154" t="s">
        <v>37</v>
      </c>
      <c r="B12" s="154"/>
      <c r="C12" s="154"/>
      <c r="D12" s="154"/>
      <c r="E12" s="154"/>
      <c r="F12" s="154"/>
      <c r="G12" s="155"/>
      <c r="H12" s="156"/>
      <c r="I12" s="156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2" t="s">
        <v>68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 t="e">
        <f>AVERAGE(#REF!)</f>
        <v>#REF!</v>
      </c>
      <c r="D19" s="24" t="e">
        <f>C19/$C$21</f>
        <v>#REF!</v>
      </c>
      <c r="F19" s="138">
        <f>'Zbirni prikaz - nastavnici'!F19</f>
        <v>2017</v>
      </c>
      <c r="G19" s="54" t="e">
        <f>AVERAGE(#REF!)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18</v>
      </c>
      <c r="C20" s="54" t="e">
        <f>AVERAGE(#REF!)</f>
        <v>#REF!</v>
      </c>
      <c r="D20" s="24" t="e">
        <f>C20/$C$21</f>
        <v>#REF!</v>
      </c>
      <c r="F20" s="106"/>
      <c r="G20" s="139"/>
      <c r="H20" s="25"/>
      <c r="I20" s="25"/>
      <c r="J20" s="25"/>
      <c r="K20" s="25"/>
    </row>
    <row r="21" spans="1:11">
      <c r="B21" s="42" t="s">
        <v>46</v>
      </c>
      <c r="C21" s="55" t="e">
        <f>SUM(C19:C20)</f>
        <v>#REF!</v>
      </c>
      <c r="D21" s="48" t="e">
        <f>SUM(D19:D20)</f>
        <v>#REF!</v>
      </c>
      <c r="F21" s="106"/>
      <c r="G21" s="139"/>
      <c r="H21" s="25"/>
      <c r="I21" s="25"/>
      <c r="J21" s="25"/>
      <c r="K21" s="25"/>
    </row>
    <row r="22" spans="1:11">
      <c r="F22" s="106"/>
      <c r="G22" s="139"/>
      <c r="H22" s="25"/>
      <c r="I22" s="25"/>
      <c r="J22" s="25"/>
      <c r="K22" s="25"/>
    </row>
    <row r="23" spans="1:11">
      <c r="B23" s="161"/>
      <c r="C23" s="161"/>
      <c r="D23" s="161"/>
      <c r="F23" s="140"/>
      <c r="G23" s="147"/>
      <c r="H23" s="142"/>
      <c r="I23" s="25"/>
      <c r="J23" s="25"/>
      <c r="K23" s="25"/>
    </row>
    <row r="24" spans="1:11">
      <c r="B24" s="143"/>
      <c r="C24" s="144"/>
      <c r="D24" s="144"/>
    </row>
    <row r="25" spans="1:11">
      <c r="B25" s="106"/>
      <c r="C25" s="139"/>
      <c r="D25" s="25"/>
    </row>
    <row r="26" spans="1:11">
      <c r="B26" s="106"/>
      <c r="C26" s="139"/>
      <c r="D26" s="25"/>
      <c r="F26" s="146"/>
      <c r="G26" s="146"/>
      <c r="H26" s="146"/>
      <c r="I26" s="13"/>
    </row>
    <row r="27" spans="1:11">
      <c r="B27" s="140"/>
      <c r="C27" s="147"/>
      <c r="D27" s="142"/>
      <c r="F27" s="143"/>
      <c r="G27" s="144"/>
      <c r="H27" s="144"/>
      <c r="J27" s="13"/>
      <c r="K27" s="13"/>
    </row>
    <row r="28" spans="1:11">
      <c r="F28" s="21"/>
      <c r="G28" s="139"/>
      <c r="H28" s="25"/>
      <c r="I28" s="25"/>
      <c r="J28" s="25"/>
      <c r="K28" s="25"/>
    </row>
    <row r="29" spans="1:11">
      <c r="B29" s="29" t="s">
        <v>133</v>
      </c>
      <c r="C29" s="29"/>
      <c r="D29" s="26"/>
      <c r="E29" s="145"/>
      <c r="F29" s="21"/>
      <c r="G29" s="139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39"/>
      <c r="H30" s="25"/>
      <c r="I30" s="25"/>
      <c r="J30" s="25"/>
      <c r="K30" s="25"/>
    </row>
    <row r="31" spans="1:11">
      <c r="B31" s="20" t="s">
        <v>30</v>
      </c>
      <c r="C31" s="54" t="e">
        <f>AVERAGE(#REF!)</f>
        <v>#REF!</v>
      </c>
      <c r="D31" s="24" t="e">
        <f>C31/$C$35</f>
        <v>#REF!</v>
      </c>
      <c r="F31" s="21"/>
      <c r="G31" s="139"/>
      <c r="H31" s="25"/>
      <c r="I31" s="25"/>
      <c r="J31" s="25"/>
      <c r="K31" s="25"/>
    </row>
    <row r="32" spans="1:11">
      <c r="B32" s="22" t="s">
        <v>33</v>
      </c>
      <c r="C32" s="54" t="e">
        <f>AVERAGE(#REF!)</f>
        <v>#REF!</v>
      </c>
      <c r="D32" s="24" t="e">
        <f>C32/$C$35</f>
        <v>#REF!</v>
      </c>
      <c r="F32" s="21"/>
      <c r="G32" s="139"/>
      <c r="H32" s="25"/>
      <c r="I32" s="25"/>
      <c r="J32" s="25"/>
      <c r="K32" s="25"/>
    </row>
    <row r="33" spans="1:12">
      <c r="B33" s="20" t="s">
        <v>31</v>
      </c>
      <c r="C33" s="54" t="e">
        <f>AVERAGE(#REF!)</f>
        <v>#REF!</v>
      </c>
      <c r="D33" s="24" t="e">
        <f>C33/$C$35</f>
        <v>#REF!</v>
      </c>
      <c r="F33" s="140"/>
      <c r="G33" s="147"/>
      <c r="H33" s="142"/>
      <c r="I33" s="19"/>
      <c r="J33" s="19"/>
      <c r="K33" s="19"/>
    </row>
    <row r="34" spans="1:12">
      <c r="B34" s="22" t="s">
        <v>48</v>
      </c>
      <c r="C34" s="54" t="e">
        <f>AVERAGE(#REF!)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108</v>
      </c>
      <c r="B38" s="26"/>
      <c r="C38" s="26"/>
      <c r="D38" s="26"/>
      <c r="E38" s="26"/>
      <c r="F38" s="26"/>
      <c r="G38" s="26"/>
      <c r="H38" s="26"/>
      <c r="I38" s="124"/>
      <c r="J38" s="124"/>
      <c r="K38" s="124"/>
    </row>
    <row r="39" spans="1:12">
      <c r="A39" s="104"/>
      <c r="B39" s="104"/>
      <c r="C39" s="104"/>
      <c r="D39" s="104"/>
      <c r="E39" s="104"/>
      <c r="F39" s="104"/>
      <c r="G39" s="104"/>
      <c r="H39" s="104"/>
      <c r="I39" s="124"/>
    </row>
    <row r="40" spans="1:12">
      <c r="A40" s="52"/>
      <c r="B40" s="52"/>
      <c r="C40" s="52"/>
      <c r="D40" s="52"/>
      <c r="E40" s="52"/>
      <c r="F40" s="52"/>
      <c r="G40" s="52"/>
      <c r="H40" s="52"/>
      <c r="I40" s="124"/>
    </row>
    <row r="41" spans="1:12">
      <c r="A41" s="124"/>
      <c r="B41" s="115"/>
      <c r="C41" s="115"/>
      <c r="D41" s="115"/>
      <c r="E41" s="115"/>
      <c r="F41" s="115"/>
      <c r="G41" s="115"/>
    </row>
    <row r="42" spans="1:12">
      <c r="A42" s="154" t="s">
        <v>80</v>
      </c>
      <c r="B42" s="177"/>
      <c r="C42" s="177"/>
      <c r="D42" s="177"/>
      <c r="E42" s="177"/>
      <c r="F42" s="177"/>
      <c r="G42" s="178"/>
      <c r="H42" s="120">
        <f>H10</f>
        <v>0</v>
      </c>
      <c r="I42" s="86" t="s">
        <v>95</v>
      </c>
      <c r="J42" s="117"/>
      <c r="K42" s="117"/>
      <c r="L42" s="117"/>
    </row>
    <row r="43" spans="1:12">
      <c r="A43" s="118"/>
      <c r="B43" s="122"/>
      <c r="C43" s="122"/>
      <c r="D43" s="122"/>
      <c r="E43" s="122"/>
      <c r="F43" s="122"/>
      <c r="G43" s="123"/>
      <c r="H43" s="120">
        <f>H11</f>
        <v>0</v>
      </c>
      <c r="I43" s="86" t="s">
        <v>96</v>
      </c>
      <c r="J43" s="117"/>
      <c r="K43" s="117"/>
      <c r="L43" s="117"/>
    </row>
    <row r="44" spans="1:12">
      <c r="A44" s="154" t="s">
        <v>37</v>
      </c>
      <c r="B44" s="154"/>
      <c r="C44" s="154"/>
      <c r="D44" s="154"/>
      <c r="E44" s="154"/>
      <c r="F44" s="154"/>
      <c r="G44" s="155"/>
      <c r="H44" s="156">
        <f>H12</f>
        <v>0</v>
      </c>
      <c r="I44" s="156"/>
      <c r="J44" s="117"/>
      <c r="K44" s="117"/>
      <c r="L44" s="117"/>
    </row>
    <row r="45" spans="1:12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</row>
    <row r="46" spans="1:12">
      <c r="B46" s="164" t="s">
        <v>12</v>
      </c>
      <c r="C46" s="164"/>
      <c r="D46" s="165"/>
    </row>
    <row r="47" spans="1:12">
      <c r="B47" s="13"/>
      <c r="C47" s="13"/>
      <c r="D47" s="2"/>
    </row>
    <row r="48" spans="1:12" ht="57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70</v>
      </c>
      <c r="K48" s="176"/>
    </row>
    <row r="49" spans="1:12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57" t="s">
        <v>71</v>
      </c>
      <c r="C50" s="158"/>
      <c r="D50" s="158"/>
      <c r="E50" s="158"/>
      <c r="F50" s="158"/>
      <c r="G50" s="159"/>
      <c r="H50" s="30"/>
      <c r="I50" s="32"/>
      <c r="J50" s="113" t="e">
        <f>AVERAGE(#REF!)</f>
        <v>#REF!</v>
      </c>
      <c r="K50" s="58" t="e">
        <f>J50/(J50+AVERAGE(#REF!))</f>
        <v>#REF!</v>
      </c>
      <c r="L50" s="9"/>
    </row>
    <row r="51" spans="1:12" ht="12.75" customHeight="1">
      <c r="A51" s="12">
        <v>2</v>
      </c>
      <c r="B51" s="157" t="s">
        <v>72</v>
      </c>
      <c r="C51" s="158"/>
      <c r="D51" s="158"/>
      <c r="E51" s="158"/>
      <c r="F51" s="158"/>
      <c r="G51" s="159"/>
      <c r="H51" s="30"/>
      <c r="I51" s="32"/>
      <c r="J51" s="113" t="e">
        <f>AVERAGE(#REF!)</f>
        <v>#REF!</v>
      </c>
      <c r="K51" s="58" t="e">
        <f>J51/(J51+AVERAGE(#REF!))</f>
        <v>#REF!</v>
      </c>
      <c r="L51" s="9"/>
    </row>
    <row r="52" spans="1:12" ht="12.75" customHeight="1">
      <c r="A52" s="12">
        <v>3</v>
      </c>
      <c r="B52" s="157" t="s">
        <v>73</v>
      </c>
      <c r="C52" s="158"/>
      <c r="D52" s="158"/>
      <c r="E52" s="158"/>
      <c r="F52" s="158"/>
      <c r="G52" s="159"/>
      <c r="H52" s="30"/>
      <c r="I52" s="32"/>
      <c r="J52" s="113" t="e">
        <f>AVERAGE(#REF!)</f>
        <v>#REF!</v>
      </c>
      <c r="K52" s="58" t="e">
        <f>J52/(J52+AVERAGE(#REF!))</f>
        <v>#REF!</v>
      </c>
      <c r="L52" s="9"/>
    </row>
    <row r="53" spans="1:12" ht="12.75" customHeight="1">
      <c r="A53" s="12">
        <v>4</v>
      </c>
      <c r="B53" s="157" t="s">
        <v>74</v>
      </c>
      <c r="C53" s="158"/>
      <c r="D53" s="158"/>
      <c r="E53" s="158"/>
      <c r="F53" s="158"/>
      <c r="G53" s="159"/>
      <c r="H53" s="30"/>
      <c r="I53" s="32"/>
      <c r="J53" s="113" t="e">
        <f>AVERAGE(#REF!)</f>
        <v>#REF!</v>
      </c>
      <c r="K53" s="58" t="e">
        <f>J53/(J53+AVERAGE(#REF!))</f>
        <v>#REF!</v>
      </c>
      <c r="L53" s="9"/>
    </row>
    <row r="54" spans="1:12" ht="12.75" customHeight="1">
      <c r="A54" s="12">
        <v>5</v>
      </c>
      <c r="B54" s="157" t="s">
        <v>75</v>
      </c>
      <c r="C54" s="158"/>
      <c r="D54" s="158"/>
      <c r="E54" s="158"/>
      <c r="F54" s="158"/>
      <c r="G54" s="159"/>
      <c r="H54" s="30"/>
      <c r="I54" s="32"/>
      <c r="J54" s="113" t="e">
        <f>AVERAGE(#REF!)</f>
        <v>#REF!</v>
      </c>
      <c r="K54" s="58" t="e">
        <f>J54/(J54+AVERAGE(#REF!))</f>
        <v>#REF!</v>
      </c>
      <c r="L54" s="9"/>
    </row>
    <row r="55" spans="1:12" ht="12.75" customHeight="1">
      <c r="A55" s="12">
        <v>6</v>
      </c>
      <c r="B55" s="157" t="s">
        <v>76</v>
      </c>
      <c r="C55" s="158"/>
      <c r="D55" s="158"/>
      <c r="E55" s="158"/>
      <c r="F55" s="158"/>
      <c r="G55" s="159"/>
      <c r="H55" s="30"/>
      <c r="I55" s="32"/>
      <c r="J55" s="113" t="e">
        <f>AVERAGE(#REF!)</f>
        <v>#REF!</v>
      </c>
      <c r="K55" s="58" t="e">
        <f>J55/(J55+AVERAGE(#REF!))</f>
        <v>#REF!</v>
      </c>
      <c r="L55" s="9"/>
    </row>
    <row r="56" spans="1:12" ht="30" customHeight="1">
      <c r="A56" s="12">
        <v>7</v>
      </c>
      <c r="B56" s="157" t="s">
        <v>77</v>
      </c>
      <c r="C56" s="158"/>
      <c r="D56" s="158"/>
      <c r="E56" s="158"/>
      <c r="F56" s="158"/>
      <c r="G56" s="159"/>
      <c r="H56" s="30"/>
      <c r="I56" s="32"/>
      <c r="J56" s="113" t="e">
        <f>AVERAGE(#REF!)</f>
        <v>#REF!</v>
      </c>
      <c r="K56" s="58" t="e">
        <f>J56/(J56+AVERAGE(#REF!))</f>
        <v>#REF!</v>
      </c>
      <c r="L56" s="9"/>
    </row>
    <row r="57" spans="1:12" ht="30" customHeight="1">
      <c r="A57" s="12">
        <v>8</v>
      </c>
      <c r="B57" s="157" t="s">
        <v>78</v>
      </c>
      <c r="C57" s="158"/>
      <c r="D57" s="158"/>
      <c r="E57" s="158"/>
      <c r="F57" s="158"/>
      <c r="G57" s="159"/>
      <c r="H57" s="30"/>
      <c r="I57" s="32"/>
      <c r="J57" s="113" t="e">
        <f>AVERAGE(#REF!)</f>
        <v>#REF!</v>
      </c>
      <c r="K57" s="58" t="e">
        <f>J57/(J57+AVERAGE(#REF!))</f>
        <v>#REF!</v>
      </c>
      <c r="L57" s="9"/>
    </row>
    <row r="58" spans="1:12" ht="30" customHeight="1">
      <c r="A58" s="12">
        <v>9</v>
      </c>
      <c r="B58" s="157" t="s">
        <v>79</v>
      </c>
      <c r="C58" s="158"/>
      <c r="D58" s="158"/>
      <c r="E58" s="158"/>
      <c r="F58" s="158"/>
      <c r="G58" s="159"/>
      <c r="H58" s="30"/>
      <c r="I58" s="32"/>
      <c r="J58" s="113" t="e">
        <f>AVERAGE(#REF!)</f>
        <v>#REF!</v>
      </c>
      <c r="K58" s="58" t="e">
        <f>J58/(J58+AVERAGE(#REF!))</f>
        <v>#REF!</v>
      </c>
      <c r="L58" s="9"/>
    </row>
    <row r="59" spans="1:12" ht="41.25" customHeight="1">
      <c r="A59" s="173" t="s">
        <v>13</v>
      </c>
      <c r="B59" s="174"/>
      <c r="C59" s="174"/>
      <c r="D59" s="174"/>
      <c r="E59" s="174"/>
      <c r="F59" s="174"/>
      <c r="G59" s="175"/>
      <c r="H59" s="30"/>
      <c r="I59" s="49"/>
      <c r="J59" s="172" t="s">
        <v>93</v>
      </c>
      <c r="K59" s="172"/>
      <c r="L59" s="57" t="e">
        <f>SUM(J50:J58)</f>
        <v>#REF!</v>
      </c>
    </row>
    <row r="62" spans="1:12">
      <c r="B62" s="15" t="s">
        <v>106</v>
      </c>
      <c r="I62" s="1"/>
      <c r="J62" s="26"/>
      <c r="K62" s="26"/>
      <c r="L62" s="27"/>
    </row>
    <row r="63" spans="1:12">
      <c r="B63" s="15" t="s">
        <v>107</v>
      </c>
    </row>
    <row r="64" spans="1:12">
      <c r="B64" s="15" t="s">
        <v>111</v>
      </c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topLeftCell="B1" workbookViewId="0">
      <selection activeCell="K13" sqref="K13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25"/>
      <c r="B1" s="125"/>
      <c r="C1" s="125"/>
      <c r="D1" s="125"/>
      <c r="E1" s="125"/>
      <c r="F1" s="125"/>
      <c r="G1" s="125"/>
    </row>
    <row r="2" spans="1:9">
      <c r="A2" s="125"/>
      <c r="B2" s="125"/>
      <c r="C2" s="125"/>
      <c r="D2" s="125"/>
      <c r="E2" s="125"/>
      <c r="F2" s="125"/>
      <c r="G2" s="125"/>
    </row>
    <row r="3" spans="1:9">
      <c r="A3" s="69"/>
      <c r="B3" s="69"/>
      <c r="C3" s="69"/>
      <c r="D3" s="69"/>
      <c r="E3" s="69"/>
      <c r="F3" s="81"/>
      <c r="G3" s="69"/>
    </row>
    <row r="4" spans="1:9">
      <c r="A4" s="61"/>
      <c r="B4" s="61"/>
      <c r="C4" s="71" t="s">
        <v>121</v>
      </c>
      <c r="D4" s="61"/>
      <c r="E4" s="61"/>
      <c r="F4" s="81"/>
      <c r="G4" s="61"/>
    </row>
    <row r="6" spans="1:9">
      <c r="A6" s="61"/>
      <c r="B6" s="182" t="s">
        <v>90</v>
      </c>
      <c r="C6" s="154"/>
      <c r="D6" s="154"/>
      <c r="E6" s="66">
        <v>32</v>
      </c>
      <c r="F6" s="86"/>
      <c r="G6" s="60"/>
      <c r="H6" s="27"/>
      <c r="I6" s="60"/>
    </row>
    <row r="7" spans="1:9">
      <c r="A7" s="61"/>
      <c r="B7" s="65"/>
      <c r="C7" s="154"/>
      <c r="D7" s="181"/>
      <c r="E7" s="85"/>
      <c r="F7" s="86"/>
      <c r="G7" s="60"/>
      <c r="H7" s="65"/>
      <c r="I7" s="67"/>
    </row>
    <row r="8" spans="1:9">
      <c r="A8" s="61"/>
      <c r="B8" s="61"/>
      <c r="C8" s="154" t="s">
        <v>37</v>
      </c>
      <c r="D8" s="181"/>
      <c r="E8" s="156" t="s">
        <v>139</v>
      </c>
      <c r="F8" s="156"/>
      <c r="G8" s="61"/>
    </row>
    <row r="9" spans="1:9">
      <c r="A9" s="99"/>
      <c r="B9" s="99"/>
      <c r="C9" s="94"/>
      <c r="D9" s="95"/>
      <c r="E9" s="93"/>
      <c r="F9" s="93"/>
      <c r="G9" s="99"/>
    </row>
    <row r="10" spans="1:9" ht="15.75">
      <c r="A10" s="69"/>
      <c r="B10" s="26" t="s">
        <v>120</v>
      </c>
      <c r="C10" s="72"/>
      <c r="D10" s="68"/>
      <c r="E10" s="68"/>
      <c r="F10" s="76"/>
      <c r="G10" s="68"/>
      <c r="H10" s="68"/>
      <c r="I10" s="68"/>
    </row>
    <row r="11" spans="1:9" ht="15.75">
      <c r="B11" s="63" t="s">
        <v>81</v>
      </c>
    </row>
    <row r="12" spans="1:9" ht="31.5">
      <c r="A12" s="62"/>
      <c r="B12" s="74" t="s">
        <v>88</v>
      </c>
      <c r="C12" s="70" t="s">
        <v>82</v>
      </c>
      <c r="D12" s="70" t="s">
        <v>83</v>
      </c>
      <c r="E12" s="183" t="s">
        <v>84</v>
      </c>
      <c r="F12" s="184"/>
      <c r="G12" s="70" t="s">
        <v>83</v>
      </c>
    </row>
    <row r="13" spans="1:9" ht="15">
      <c r="A13" s="73">
        <v>1</v>
      </c>
      <c r="B13" s="108" t="s">
        <v>112</v>
      </c>
      <c r="C13" s="107" t="s">
        <v>116</v>
      </c>
      <c r="D13" s="75">
        <f>'1. Dr Sanja Vuletic'!H59</f>
        <v>3.9223160948967402</v>
      </c>
      <c r="E13" s="185"/>
      <c r="F13" s="186"/>
      <c r="G13" s="75"/>
    </row>
    <row r="14" spans="1:9" ht="15" customHeight="1">
      <c r="A14" s="73">
        <v>2</v>
      </c>
      <c r="B14" s="108" t="s">
        <v>113</v>
      </c>
      <c r="C14" s="107" t="s">
        <v>134</v>
      </c>
      <c r="D14" s="75">
        <f>'2.Dr Aleksandra Maksimovic'!H59</f>
        <v>4.5687712526422217</v>
      </c>
      <c r="E14" s="185"/>
      <c r="F14" s="186"/>
      <c r="G14" s="75"/>
    </row>
    <row r="15" spans="1:9" ht="15">
      <c r="A15" s="73">
        <v>3</v>
      </c>
      <c r="B15" s="108" t="s">
        <v>114</v>
      </c>
      <c r="C15" s="107" t="s">
        <v>118</v>
      </c>
      <c r="D15" s="75">
        <f>'3. Dr Svetlana Karic'!H59</f>
        <v>4.9749103942652333</v>
      </c>
      <c r="E15" s="185"/>
      <c r="F15" s="186"/>
      <c r="G15" s="75"/>
    </row>
    <row r="16" spans="1:9" ht="30">
      <c r="A16" s="73">
        <v>4</v>
      </c>
      <c r="B16" s="105" t="s">
        <v>115</v>
      </c>
      <c r="C16" s="132" t="s">
        <v>89</v>
      </c>
      <c r="D16" s="75">
        <f>'4. Dr Sava Maksimovic'!H59</f>
        <v>3.8507859261613433</v>
      </c>
      <c r="E16" s="185"/>
      <c r="F16" s="186"/>
      <c r="G16" s="75"/>
    </row>
    <row r="17" spans="1:7" ht="15">
      <c r="A17" s="73">
        <v>1</v>
      </c>
      <c r="B17" s="187" t="s">
        <v>119</v>
      </c>
      <c r="C17" s="100" t="s">
        <v>117</v>
      </c>
      <c r="D17" s="75">
        <f>'5. Dr Sasa Dubljanin'!H59</f>
        <v>4.8202478062044243</v>
      </c>
      <c r="E17" s="185"/>
      <c r="F17" s="186"/>
      <c r="G17" s="75"/>
    </row>
    <row r="18" spans="1:7" ht="15">
      <c r="A18" s="150"/>
      <c r="B18" s="188"/>
      <c r="C18" s="137" t="s">
        <v>131</v>
      </c>
      <c r="D18" s="75">
        <f>'6. Mr Branka Pavlovic '!H59</f>
        <v>4.6517001915708809</v>
      </c>
      <c r="E18" s="189"/>
      <c r="F18" s="190"/>
      <c r="G18" s="75"/>
    </row>
    <row r="19" spans="1:7" ht="14.25">
      <c r="B19" s="82" t="s">
        <v>85</v>
      </c>
      <c r="C19" s="83" t="s">
        <v>86</v>
      </c>
      <c r="D19" s="84">
        <f>AVERAGE(D13:D18)</f>
        <v>4.4647886109568073</v>
      </c>
      <c r="E19" s="179" t="s">
        <v>87</v>
      </c>
      <c r="F19" s="180"/>
      <c r="G19" s="112" t="e">
        <f>AVERAGE(G13:G16,G17:G17)</f>
        <v>#DIV/0!</v>
      </c>
    </row>
    <row r="20" spans="1:7" ht="14.25">
      <c r="B20" s="179" t="s">
        <v>105</v>
      </c>
      <c r="C20" s="180"/>
      <c r="D20" s="84" t="e">
        <f>AVERAGE(D19,G19)</f>
        <v>#DIV/0!</v>
      </c>
    </row>
    <row r="22" spans="1:7">
      <c r="B22" s="15" t="s">
        <v>106</v>
      </c>
    </row>
    <row r="23" spans="1:7">
      <c r="B23" s="15" t="s">
        <v>107</v>
      </c>
    </row>
    <row r="24" spans="1:7">
      <c r="B24" s="15" t="s">
        <v>111</v>
      </c>
    </row>
  </sheetData>
  <mergeCells count="14">
    <mergeCell ref="B20:C20"/>
    <mergeCell ref="C7:D7"/>
    <mergeCell ref="B6:D6"/>
    <mergeCell ref="E12:F12"/>
    <mergeCell ref="E13:F13"/>
    <mergeCell ref="E19:F19"/>
    <mergeCell ref="C8:D8"/>
    <mergeCell ref="E8:F8"/>
    <mergeCell ref="E14:F14"/>
    <mergeCell ref="E15:F15"/>
    <mergeCell ref="B17:B18"/>
    <mergeCell ref="E16:F16"/>
    <mergeCell ref="E17:F17"/>
    <mergeCell ref="E18:F18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workbookViewId="0">
      <selection activeCell="BA58" sqref="B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4" t="s">
        <v>122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92"/>
      <c r="B6" s="92"/>
      <c r="C6" s="92"/>
      <c r="D6" s="92"/>
      <c r="E6" s="92"/>
      <c r="F6" s="92"/>
      <c r="G6" s="92"/>
      <c r="H6" s="92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81" ht="12.75" customHeight="1">
      <c r="A7" s="26" t="s">
        <v>108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123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7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3</v>
      </c>
      <c r="D19" s="24">
        <f>Q16/$R$16</f>
        <v>9.375E-2</v>
      </c>
      <c r="F19" s="109"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29</v>
      </c>
      <c r="D20" s="24">
        <f>Q17/$R$16</f>
        <v>0.90625</v>
      </c>
      <c r="F20" s="133">
        <f>'Zbirni prikaz - nastavnici'!F20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'Zbirni prikaz - nastavnici'!F21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'Zbirni prikaz - nastavnici'!F22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13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13"/>
      <c r="K27" s="13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110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25</v>
      </c>
      <c r="D31" s="24">
        <f>Q32/$R$32</f>
        <v>0.78125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7</v>
      </c>
      <c r="D32" s="24">
        <f>Q33/$R$32</f>
        <v>0.21875</v>
      </c>
      <c r="F32" s="21"/>
      <c r="G32" s="148"/>
      <c r="H32" s="25"/>
      <c r="I32" s="25"/>
      <c r="J32" s="25"/>
      <c r="K32" s="25"/>
      <c r="M32" s="163">
        <v>3</v>
      </c>
      <c r="N32" s="199" t="s">
        <v>30</v>
      </c>
      <c r="O32" s="200"/>
      <c r="P32" s="201"/>
      <c r="Q32" s="8">
        <f t="shared" ref="Q32:Q35" si="2">COUNTA(V32:CC32)</f>
        <v>25</v>
      </c>
      <c r="R32" s="202">
        <f>SUM(Q32:Q35)</f>
        <v>32</v>
      </c>
      <c r="T32" s="163">
        <v>3</v>
      </c>
      <c r="U32" s="20" t="s">
        <v>63</v>
      </c>
      <c r="V32" s="8" t="s">
        <v>138</v>
      </c>
      <c r="W32" s="8"/>
      <c r="X32" s="8" t="s">
        <v>138</v>
      </c>
      <c r="Y32" s="8"/>
      <c r="Z32" s="8"/>
      <c r="AA32" s="8" t="s">
        <v>138</v>
      </c>
      <c r="AB32" s="8"/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/>
      <c r="AP32" s="8"/>
      <c r="AQ32" s="8" t="s">
        <v>138</v>
      </c>
      <c r="AR32" s="8" t="s">
        <v>138</v>
      </c>
      <c r="AS32" s="8" t="s">
        <v>138</v>
      </c>
      <c r="AT32" s="8"/>
      <c r="AU32" s="8" t="s">
        <v>138</v>
      </c>
      <c r="AV32" s="8" t="s">
        <v>138</v>
      </c>
      <c r="AW32" s="8" t="s">
        <v>138</v>
      </c>
      <c r="AX32" s="8" t="s">
        <v>138</v>
      </c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7</v>
      </c>
      <c r="R33" s="203"/>
      <c r="T33" s="163"/>
      <c r="U33" s="22" t="s">
        <v>64</v>
      </c>
      <c r="V33" s="8"/>
      <c r="W33" s="8" t="s">
        <v>138</v>
      </c>
      <c r="X33" s="8"/>
      <c r="Y33" s="8" t="s">
        <v>138</v>
      </c>
      <c r="Z33" s="8" t="s">
        <v>138</v>
      </c>
      <c r="AA33" s="8"/>
      <c r="AB33" s="8" t="s">
        <v>138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138</v>
      </c>
      <c r="AP33" s="8" t="s">
        <v>138</v>
      </c>
      <c r="AQ33" s="8"/>
      <c r="AR33" s="8"/>
      <c r="AS33" s="8"/>
      <c r="AT33" s="8" t="s">
        <v>138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122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>
      <c r="A39" s="124"/>
      <c r="B39" s="124"/>
      <c r="C39" s="124"/>
      <c r="D39" s="124"/>
      <c r="E39" s="124"/>
      <c r="F39" s="124"/>
      <c r="G39" s="124"/>
      <c r="H39" s="124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81" ht="12.75" customHeight="1">
      <c r="A40" s="26" t="s">
        <v>108</v>
      </c>
      <c r="B40" s="64"/>
      <c r="C40" s="64"/>
      <c r="D40" s="64"/>
      <c r="E40" s="64"/>
      <c r="F40" s="64"/>
      <c r="G40" s="64"/>
      <c r="H40" s="64"/>
      <c r="I40" s="124"/>
      <c r="J40" s="124"/>
      <c r="K40" s="124"/>
    </row>
    <row r="41" spans="1:81">
      <c r="A41" s="26" t="s">
        <v>123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2.806451612903226</v>
      </c>
      <c r="I50" s="32"/>
      <c r="J50" s="46">
        <f>COUNTBLANK(V50:CC50)</f>
        <v>29</v>
      </c>
      <c r="K50" s="58">
        <f>J50/(J50+S50)</f>
        <v>0.48333333333333334</v>
      </c>
      <c r="L50" s="9"/>
      <c r="M50" s="43" t="s">
        <v>49</v>
      </c>
      <c r="N50" s="12">
        <f>COUNTIF($V$50:$CC$50,N49)</f>
        <v>8</v>
      </c>
      <c r="O50" s="12">
        <f>COUNTIF($V$50:$CC$50,O49)</f>
        <v>7</v>
      </c>
      <c r="P50" s="12">
        <f>COUNTIF($V$50:$CC$50,P49)</f>
        <v>4</v>
      </c>
      <c r="Q50" s="12">
        <f>COUNTIF($V$50:$CC$50,Q49)</f>
        <v>7</v>
      </c>
      <c r="R50" s="12">
        <f>COUNTIF($V$50:$CC$50,R49)</f>
        <v>5</v>
      </c>
      <c r="S50" s="12">
        <f>SUM(N50:R50)</f>
        <v>31</v>
      </c>
      <c r="T50" s="7"/>
      <c r="U50" s="43" t="s">
        <v>49</v>
      </c>
      <c r="V50" s="8">
        <v>5</v>
      </c>
      <c r="W50" s="8">
        <v>4</v>
      </c>
      <c r="X50" s="8">
        <v>2</v>
      </c>
      <c r="Y50" s="8">
        <v>5</v>
      </c>
      <c r="Z50" s="8">
        <v>4</v>
      </c>
      <c r="AA50" s="8">
        <v>5</v>
      </c>
      <c r="AB50" s="8">
        <v>5</v>
      </c>
      <c r="AC50" s="8">
        <v>3</v>
      </c>
      <c r="AD50" s="8">
        <v>2</v>
      </c>
      <c r="AE50" s="8">
        <v>2</v>
      </c>
      <c r="AF50" s="8">
        <v>4</v>
      </c>
      <c r="AG50" s="8">
        <v>5</v>
      </c>
      <c r="AH50" s="8">
        <v>2</v>
      </c>
      <c r="AI50" s="8">
        <v>3</v>
      </c>
      <c r="AJ50" s="8">
        <v>1</v>
      </c>
      <c r="AK50" s="8"/>
      <c r="AL50" s="8">
        <v>2</v>
      </c>
      <c r="AM50" s="8">
        <v>2</v>
      </c>
      <c r="AN50" s="8">
        <v>2</v>
      </c>
      <c r="AO50" s="8">
        <v>3</v>
      </c>
      <c r="AP50" s="8">
        <v>1</v>
      </c>
      <c r="AQ50" s="8">
        <v>1</v>
      </c>
      <c r="AR50" s="8">
        <v>4</v>
      </c>
      <c r="AS50" s="8">
        <v>4</v>
      </c>
      <c r="AT50" s="8">
        <v>3</v>
      </c>
      <c r="AU50" s="8">
        <v>4</v>
      </c>
      <c r="AV50" s="8">
        <v>1</v>
      </c>
      <c r="AW50" s="8">
        <v>1</v>
      </c>
      <c r="AX50" s="8">
        <v>1</v>
      </c>
      <c r="AY50" s="8">
        <v>1</v>
      </c>
      <c r="AZ50" s="8">
        <v>4</v>
      </c>
      <c r="BA50" s="8">
        <v>1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3.3870967741935485</v>
      </c>
      <c r="I51" s="32"/>
      <c r="J51" s="46">
        <f t="shared" ref="J51:J58" si="4">COUNTBLANK(V51:CC51)</f>
        <v>29</v>
      </c>
      <c r="K51" s="58">
        <f t="shared" ref="K51:K57" si="5">J51/(J51+S51)</f>
        <v>0.48333333333333334</v>
      </c>
      <c r="L51" s="9"/>
      <c r="M51" s="43" t="s">
        <v>50</v>
      </c>
      <c r="N51" s="12">
        <f>COUNTIF($V$51:$CC$51,N49)</f>
        <v>1</v>
      </c>
      <c r="O51" s="12">
        <f>COUNTIF($V$51:$CC$51,O49)</f>
        <v>11</v>
      </c>
      <c r="P51" s="12">
        <f>COUNTIF($V$51:$CC$51,P49)</f>
        <v>3</v>
      </c>
      <c r="Q51" s="12">
        <f>COUNTIF($V$51:$CC$51,Q49)</f>
        <v>7</v>
      </c>
      <c r="R51" s="12">
        <f>COUNTIF($V$51:$CC$51,R49)</f>
        <v>9</v>
      </c>
      <c r="S51" s="12">
        <f t="shared" ref="S51:S58" si="6">SUM(N51:R51)</f>
        <v>31</v>
      </c>
      <c r="T51" s="7"/>
      <c r="U51" s="43" t="s">
        <v>50</v>
      </c>
      <c r="V51" s="8">
        <v>5</v>
      </c>
      <c r="W51" s="8">
        <v>5</v>
      </c>
      <c r="X51" s="8">
        <v>2</v>
      </c>
      <c r="Y51" s="8">
        <v>5</v>
      </c>
      <c r="Z51" s="8">
        <v>4</v>
      </c>
      <c r="AA51" s="8">
        <v>5</v>
      </c>
      <c r="AB51" s="8">
        <v>5</v>
      </c>
      <c r="AC51" s="8">
        <v>2</v>
      </c>
      <c r="AD51" s="8">
        <v>2</v>
      </c>
      <c r="AE51" s="8">
        <v>4</v>
      </c>
      <c r="AF51" s="8">
        <v>5</v>
      </c>
      <c r="AG51" s="8">
        <v>5</v>
      </c>
      <c r="AH51" s="8">
        <v>3</v>
      </c>
      <c r="AI51" s="8">
        <v>5</v>
      </c>
      <c r="AJ51" s="8">
        <v>2</v>
      </c>
      <c r="AK51" s="8"/>
      <c r="AL51" s="8">
        <v>4</v>
      </c>
      <c r="AM51" s="8">
        <v>3</v>
      </c>
      <c r="AN51" s="8">
        <v>3</v>
      </c>
      <c r="AO51" s="8">
        <v>4</v>
      </c>
      <c r="AP51" s="8">
        <v>2</v>
      </c>
      <c r="AQ51" s="8">
        <v>2</v>
      </c>
      <c r="AR51" s="8">
        <v>4</v>
      </c>
      <c r="AS51" s="8">
        <v>5</v>
      </c>
      <c r="AT51" s="8">
        <v>2</v>
      </c>
      <c r="AU51" s="8">
        <v>4</v>
      </c>
      <c r="AV51" s="8">
        <v>2</v>
      </c>
      <c r="AW51" s="8">
        <v>2</v>
      </c>
      <c r="AX51" s="8">
        <v>2</v>
      </c>
      <c r="AY51" s="8">
        <v>1</v>
      </c>
      <c r="AZ51" s="8">
        <v>4</v>
      </c>
      <c r="BA51" s="8">
        <v>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3.4516129032258065</v>
      </c>
      <c r="I52" s="32"/>
      <c r="J52" s="46">
        <f t="shared" si="4"/>
        <v>29</v>
      </c>
      <c r="K52" s="58">
        <f t="shared" si="5"/>
        <v>0.48333333333333334</v>
      </c>
      <c r="L52" s="9"/>
      <c r="M52" s="43" t="s">
        <v>51</v>
      </c>
      <c r="N52" s="12">
        <f>COUNTIF($V$52:$CC$52,N49)</f>
        <v>3</v>
      </c>
      <c r="O52" s="12">
        <f>COUNTIF($V$52:$CC$52,O49)</f>
        <v>4</v>
      </c>
      <c r="P52" s="12">
        <f>COUNTIF($V$52:$CC$52,P49)</f>
        <v>9</v>
      </c>
      <c r="Q52" s="12">
        <f>COUNTIF($V$52:$CC$52,Q49)</f>
        <v>6</v>
      </c>
      <c r="R52" s="12">
        <f>COUNTIF($V$52:$CC$52,R49)</f>
        <v>9</v>
      </c>
      <c r="S52" s="12">
        <f t="shared" si="6"/>
        <v>31</v>
      </c>
      <c r="T52" s="7"/>
      <c r="U52" s="43" t="s">
        <v>51</v>
      </c>
      <c r="V52" s="8">
        <v>5</v>
      </c>
      <c r="W52" s="8">
        <v>4</v>
      </c>
      <c r="X52" s="8">
        <v>3</v>
      </c>
      <c r="Y52" s="8">
        <v>5</v>
      </c>
      <c r="Z52" s="8">
        <v>5</v>
      </c>
      <c r="AA52" s="8">
        <v>5</v>
      </c>
      <c r="AB52" s="8">
        <v>5</v>
      </c>
      <c r="AC52" s="8">
        <v>3</v>
      </c>
      <c r="AD52" s="8">
        <v>2</v>
      </c>
      <c r="AE52" s="8">
        <v>3</v>
      </c>
      <c r="AF52" s="8">
        <v>5</v>
      </c>
      <c r="AG52" s="8">
        <v>5</v>
      </c>
      <c r="AH52" s="8">
        <v>5</v>
      </c>
      <c r="AI52" s="8">
        <v>5</v>
      </c>
      <c r="AJ52" s="8">
        <v>1</v>
      </c>
      <c r="AK52" s="8"/>
      <c r="AL52" s="8">
        <v>2</v>
      </c>
      <c r="AM52" s="8">
        <v>2</v>
      </c>
      <c r="AN52" s="8">
        <v>4</v>
      </c>
      <c r="AO52" s="8">
        <v>4</v>
      </c>
      <c r="AP52" s="8">
        <v>2</v>
      </c>
      <c r="AQ52" s="8">
        <v>3</v>
      </c>
      <c r="AR52" s="8">
        <v>4</v>
      </c>
      <c r="AS52" s="8">
        <v>3</v>
      </c>
      <c r="AT52" s="8">
        <v>3</v>
      </c>
      <c r="AU52" s="8">
        <v>4</v>
      </c>
      <c r="AV52" s="8">
        <v>3</v>
      </c>
      <c r="AW52" s="8">
        <v>3</v>
      </c>
      <c r="AX52" s="8">
        <v>1</v>
      </c>
      <c r="AY52" s="8">
        <v>1</v>
      </c>
      <c r="AZ52" s="8">
        <v>4</v>
      </c>
      <c r="BA52" s="8">
        <v>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4.32258064516129</v>
      </c>
      <c r="I53" s="32"/>
      <c r="J53" s="46">
        <f t="shared" si="4"/>
        <v>29</v>
      </c>
      <c r="K53" s="58">
        <f t="shared" si="5"/>
        <v>0.48333333333333334</v>
      </c>
      <c r="L53" s="9"/>
      <c r="M53" s="43" t="s">
        <v>52</v>
      </c>
      <c r="N53" s="12">
        <f>COUNTIF($V$53:$CC$53,N49)</f>
        <v>0</v>
      </c>
      <c r="O53" s="12">
        <f>COUNTIF($V$53:$CC$53,O49)</f>
        <v>2</v>
      </c>
      <c r="P53" s="12">
        <f>COUNTIF($V$53:$CC$53,P49)</f>
        <v>4</v>
      </c>
      <c r="Q53" s="12">
        <f>COUNTIF($V$53:$CC$53,Q49)</f>
        <v>7</v>
      </c>
      <c r="R53" s="12">
        <f>COUNTIF($V$53:$CC$53,R49)</f>
        <v>18</v>
      </c>
      <c r="S53" s="12">
        <f t="shared" si="6"/>
        <v>31</v>
      </c>
      <c r="T53" s="7"/>
      <c r="U53" s="43" t="s">
        <v>52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2</v>
      </c>
      <c r="AK53" s="8"/>
      <c r="AL53" s="8">
        <v>5</v>
      </c>
      <c r="AM53" s="8">
        <v>5</v>
      </c>
      <c r="AN53" s="8">
        <v>4</v>
      </c>
      <c r="AO53" s="8">
        <v>4</v>
      </c>
      <c r="AP53" s="8">
        <v>4</v>
      </c>
      <c r="AQ53" s="8">
        <v>3</v>
      </c>
      <c r="AR53" s="8">
        <v>4</v>
      </c>
      <c r="AS53" s="8">
        <v>3</v>
      </c>
      <c r="AT53" s="8">
        <v>4</v>
      </c>
      <c r="AU53" s="8">
        <v>4</v>
      </c>
      <c r="AV53" s="8">
        <v>5</v>
      </c>
      <c r="AW53" s="8">
        <v>5</v>
      </c>
      <c r="AX53" s="8">
        <v>5</v>
      </c>
      <c r="AY53" s="8">
        <v>2</v>
      </c>
      <c r="AZ53" s="8">
        <v>5</v>
      </c>
      <c r="BA53" s="8">
        <v>3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4.870967741935484</v>
      </c>
      <c r="I54" s="32"/>
      <c r="J54" s="46">
        <f t="shared" si="4"/>
        <v>29</v>
      </c>
      <c r="K54" s="58">
        <f t="shared" si="5"/>
        <v>0.48333333333333334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2</v>
      </c>
      <c r="R54" s="12">
        <f>COUNTIF($V$54:$CC$54,R49)</f>
        <v>28</v>
      </c>
      <c r="S54" s="12">
        <f t="shared" si="6"/>
        <v>31</v>
      </c>
      <c r="T54" s="7"/>
      <c r="U54" s="43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4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4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4</v>
      </c>
      <c r="I55" s="32"/>
      <c r="J55" s="46">
        <f t="shared" si="4"/>
        <v>29</v>
      </c>
      <c r="K55" s="58">
        <f t="shared" si="5"/>
        <v>0.48333333333333334</v>
      </c>
      <c r="L55" s="9"/>
      <c r="M55" s="43" t="s">
        <v>54</v>
      </c>
      <c r="N55" s="12">
        <f>COUNTIF($V$55:$CC$55,N49)</f>
        <v>1</v>
      </c>
      <c r="O55" s="12">
        <f>COUNTIF($V$55:$CC$55,O49)</f>
        <v>3</v>
      </c>
      <c r="P55" s="12">
        <f>COUNTIF($V$55:$CC$55,P49)</f>
        <v>5</v>
      </c>
      <c r="Q55" s="12">
        <f>COUNTIF($V$55:$CC$55,Q49)</f>
        <v>8</v>
      </c>
      <c r="R55" s="12">
        <f>COUNTIF($V$55:$CC$55,R49)</f>
        <v>14</v>
      </c>
      <c r="S55" s="12">
        <f t="shared" si="6"/>
        <v>31</v>
      </c>
      <c r="T55" s="7"/>
      <c r="U55" s="43" t="s">
        <v>54</v>
      </c>
      <c r="V55" s="8">
        <v>5</v>
      </c>
      <c r="W55" s="8">
        <v>4</v>
      </c>
      <c r="X55" s="8">
        <v>2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3</v>
      </c>
      <c r="AE55" s="8">
        <v>5</v>
      </c>
      <c r="AF55" s="8">
        <v>4</v>
      </c>
      <c r="AG55" s="8">
        <v>5</v>
      </c>
      <c r="AH55" s="8">
        <v>5</v>
      </c>
      <c r="AI55" s="8">
        <v>4</v>
      </c>
      <c r="AJ55" s="8">
        <v>5</v>
      </c>
      <c r="AK55" s="8"/>
      <c r="AL55" s="8">
        <v>3</v>
      </c>
      <c r="AM55" s="8">
        <v>2</v>
      </c>
      <c r="AN55" s="8">
        <v>5</v>
      </c>
      <c r="AO55" s="8">
        <v>5</v>
      </c>
      <c r="AP55" s="8">
        <v>4</v>
      </c>
      <c r="AQ55" s="8">
        <v>3</v>
      </c>
      <c r="AR55" s="8">
        <v>3</v>
      </c>
      <c r="AS55" s="8">
        <v>5</v>
      </c>
      <c r="AT55" s="8">
        <v>3</v>
      </c>
      <c r="AU55" s="8">
        <v>4</v>
      </c>
      <c r="AV55" s="8">
        <v>4</v>
      </c>
      <c r="AW55" s="8">
        <v>4</v>
      </c>
      <c r="AX55" s="8">
        <v>4</v>
      </c>
      <c r="AY55" s="8">
        <v>2</v>
      </c>
      <c r="AZ55" s="8">
        <v>5</v>
      </c>
      <c r="BA55" s="8">
        <v>1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3.9333333333333331</v>
      </c>
      <c r="I56" s="32"/>
      <c r="J56" s="46">
        <f t="shared" si="4"/>
        <v>30</v>
      </c>
      <c r="K56" s="58">
        <f t="shared" si="5"/>
        <v>0.5</v>
      </c>
      <c r="L56" s="9"/>
      <c r="M56" s="44" t="s">
        <v>55</v>
      </c>
      <c r="N56" s="12">
        <f>COUNTIF($V$56:$CC$56,N49)</f>
        <v>0</v>
      </c>
      <c r="O56" s="12">
        <f>COUNTIF($V$56:$CC$56,O49)</f>
        <v>2</v>
      </c>
      <c r="P56" s="12">
        <f>COUNTIF($V$56:$CC$56,P49)</f>
        <v>12</v>
      </c>
      <c r="Q56" s="12">
        <f>COUNTIF($V$56:$CC$56,Q49)</f>
        <v>2</v>
      </c>
      <c r="R56" s="12">
        <f>COUNTIF($V$56:$CC$56,R49)</f>
        <v>14</v>
      </c>
      <c r="S56" s="12">
        <f t="shared" si="6"/>
        <v>30</v>
      </c>
      <c r="T56" s="7"/>
      <c r="U56" s="44" t="s">
        <v>55</v>
      </c>
      <c r="V56" s="8">
        <v>5</v>
      </c>
      <c r="W56" s="8">
        <v>5</v>
      </c>
      <c r="X56" s="8">
        <v>2</v>
      </c>
      <c r="Y56" s="8">
        <v>5</v>
      </c>
      <c r="Z56" s="8">
        <v>5</v>
      </c>
      <c r="AA56" s="8">
        <v>5</v>
      </c>
      <c r="AB56" s="8">
        <v>5</v>
      </c>
      <c r="AC56" s="8">
        <v>3</v>
      </c>
      <c r="AD56" s="8">
        <v>3</v>
      </c>
      <c r="AE56" s="8">
        <v>5</v>
      </c>
      <c r="AF56" s="8">
        <v>4</v>
      </c>
      <c r="AG56" s="8">
        <v>5</v>
      </c>
      <c r="AH56" s="8">
        <v>5</v>
      </c>
      <c r="AI56" s="8">
        <v>5</v>
      </c>
      <c r="AJ56" s="8">
        <v>5</v>
      </c>
      <c r="AK56" s="8"/>
      <c r="AL56" s="8">
        <v>3</v>
      </c>
      <c r="AM56" s="8">
        <v>3</v>
      </c>
      <c r="AN56" s="8"/>
      <c r="AO56" s="8">
        <v>4</v>
      </c>
      <c r="AP56" s="8">
        <v>3</v>
      </c>
      <c r="AQ56" s="8">
        <v>2</v>
      </c>
      <c r="AR56" s="8">
        <v>5</v>
      </c>
      <c r="AS56" s="8">
        <v>3</v>
      </c>
      <c r="AT56" s="8">
        <v>3</v>
      </c>
      <c r="AU56" s="8">
        <v>5</v>
      </c>
      <c r="AV56" s="8">
        <v>3</v>
      </c>
      <c r="AW56" s="8">
        <v>3</v>
      </c>
      <c r="AX56" s="8">
        <v>3</v>
      </c>
      <c r="AY56" s="8">
        <v>3</v>
      </c>
      <c r="AZ56" s="8">
        <v>5</v>
      </c>
      <c r="BA56" s="8">
        <v>3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4.064516129032258</v>
      </c>
      <c r="I57" s="32"/>
      <c r="J57" s="46">
        <f t="shared" si="4"/>
        <v>29</v>
      </c>
      <c r="K57" s="58">
        <f t="shared" si="5"/>
        <v>0.48333333333333334</v>
      </c>
      <c r="L57" s="9"/>
      <c r="M57" s="44" t="s">
        <v>56</v>
      </c>
      <c r="N57" s="12">
        <f>COUNTIF($V$57:$CC$57,N49)</f>
        <v>1</v>
      </c>
      <c r="O57" s="12">
        <f>COUNTIF($V$57:$CC$57,O49)</f>
        <v>2</v>
      </c>
      <c r="P57" s="12">
        <f>COUNTIF($V$57:$CC$57,P49)</f>
        <v>7</v>
      </c>
      <c r="Q57" s="12">
        <f>COUNTIF($V$57:$CC$57,Q49)</f>
        <v>5</v>
      </c>
      <c r="R57" s="12">
        <f>COUNTIF($V$57:$CC$57,R49)</f>
        <v>16</v>
      </c>
      <c r="S57" s="12">
        <f t="shared" si="6"/>
        <v>31</v>
      </c>
      <c r="T57" s="7"/>
      <c r="U57" s="44" t="s">
        <v>56</v>
      </c>
      <c r="V57" s="8">
        <v>5</v>
      </c>
      <c r="W57" s="8">
        <v>5</v>
      </c>
      <c r="X57" s="8">
        <v>3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5</v>
      </c>
      <c r="AF57" s="8">
        <v>4</v>
      </c>
      <c r="AG57" s="8">
        <v>5</v>
      </c>
      <c r="AH57" s="8">
        <v>5</v>
      </c>
      <c r="AI57" s="8">
        <v>4</v>
      </c>
      <c r="AJ57" s="8">
        <v>5</v>
      </c>
      <c r="AK57" s="8"/>
      <c r="AL57" s="8">
        <v>3</v>
      </c>
      <c r="AM57" s="8">
        <v>3</v>
      </c>
      <c r="AN57" s="8">
        <v>4</v>
      </c>
      <c r="AO57" s="8">
        <v>4</v>
      </c>
      <c r="AP57" s="8">
        <v>3</v>
      </c>
      <c r="AQ57" s="8">
        <v>3</v>
      </c>
      <c r="AR57" s="8">
        <v>5</v>
      </c>
      <c r="AS57" s="8">
        <v>3</v>
      </c>
      <c r="AT57" s="8">
        <v>2</v>
      </c>
      <c r="AU57" s="8">
        <v>5</v>
      </c>
      <c r="AV57" s="8">
        <v>5</v>
      </c>
      <c r="AW57" s="8">
        <v>5</v>
      </c>
      <c r="AX57" s="8">
        <v>3</v>
      </c>
      <c r="AY57" s="8">
        <v>2</v>
      </c>
      <c r="AZ57" s="8">
        <v>5</v>
      </c>
      <c r="BA57" s="8">
        <v>1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4.4642857142857144</v>
      </c>
      <c r="I58" s="32"/>
      <c r="J58" s="46">
        <f t="shared" si="4"/>
        <v>32</v>
      </c>
      <c r="K58" s="58">
        <f>J58/(J58+S58)</f>
        <v>0.53333333333333333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3</v>
      </c>
      <c r="Q58" s="12">
        <f>COUNTIF($V$58:$CC$58,Q49)</f>
        <v>6</v>
      </c>
      <c r="R58" s="12">
        <f>COUNTIF($V$58:$CC$58,R49)</f>
        <v>18</v>
      </c>
      <c r="S58" s="12">
        <f t="shared" si="6"/>
        <v>28</v>
      </c>
      <c r="T58" s="7"/>
      <c r="U58" s="44" t="s">
        <v>57</v>
      </c>
      <c r="V58" s="8">
        <v>5</v>
      </c>
      <c r="W58" s="8">
        <v>5</v>
      </c>
      <c r="X58" s="8">
        <v>3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3</v>
      </c>
      <c r="AE58" s="8">
        <v>4</v>
      </c>
      <c r="AF58" s="8"/>
      <c r="AG58" s="8">
        <v>5</v>
      </c>
      <c r="AH58" s="8">
        <v>5</v>
      </c>
      <c r="AI58" s="8">
        <v>5</v>
      </c>
      <c r="AJ58" s="8">
        <v>4</v>
      </c>
      <c r="AK58" s="8"/>
      <c r="AL58" s="8">
        <v>5</v>
      </c>
      <c r="AM58" s="8">
        <v>5</v>
      </c>
      <c r="AN58" s="8">
        <v>5</v>
      </c>
      <c r="AO58" s="8">
        <v>4</v>
      </c>
      <c r="AP58" s="8">
        <v>4</v>
      </c>
      <c r="AQ58" s="8">
        <v>4</v>
      </c>
      <c r="AR58" s="8">
        <v>5</v>
      </c>
      <c r="AS58" s="8">
        <v>3</v>
      </c>
      <c r="AT58" s="8">
        <v>5</v>
      </c>
      <c r="AU58" s="8">
        <v>5</v>
      </c>
      <c r="AV58" s="8"/>
      <c r="AW58" s="8"/>
      <c r="AX58" s="8">
        <v>4</v>
      </c>
      <c r="AY58" s="8">
        <v>2</v>
      </c>
      <c r="AZ58" s="8">
        <v>5</v>
      </c>
      <c r="BA58" s="8">
        <v>5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3.9223160948967402</v>
      </c>
      <c r="I59" s="49"/>
      <c r="J59" s="172" t="s">
        <v>66</v>
      </c>
      <c r="K59" s="172"/>
      <c r="L59" s="50">
        <f>SUM(J50:J58)</f>
        <v>265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  <c r="F62" s="26"/>
      <c r="G62" s="26"/>
      <c r="H62" s="27"/>
      <c r="I62" s="1"/>
      <c r="J62" s="1"/>
      <c r="K62" s="1"/>
    </row>
    <row r="63" spans="1:81">
      <c r="B63" s="15" t="s">
        <v>107</v>
      </c>
    </row>
    <row r="64" spans="1:81">
      <c r="B64" s="15" t="s">
        <v>111</v>
      </c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4"/>
  <sheetViews>
    <sheetView topLeftCell="J45" workbookViewId="0">
      <selection activeCell="BA59" sqref="B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135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124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7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3</v>
      </c>
      <c r="D19" s="24">
        <f>Q16/$R$16</f>
        <v>9.375E-2</v>
      </c>
      <c r="F19" s="109">
        <f>'1. Dr Sanja Vuletic'!F19</f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29</v>
      </c>
      <c r="D20" s="24">
        <f>Q17/$R$16</f>
        <v>0.90625</v>
      </c>
      <c r="F20" s="133">
        <f>'1. Dr Sanja Vuletic'!F20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'1. Dr Sanja Vuletic'!F21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'1. Dr Sanja Vuletic'!F22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13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13"/>
      <c r="K27" s="13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30</v>
      </c>
      <c r="D31" s="24">
        <f>Q32/$R$32</f>
        <v>0.9375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2</v>
      </c>
      <c r="D32" s="24">
        <f>Q33/$R$32</f>
        <v>6.25E-2</v>
      </c>
      <c r="F32" s="21"/>
      <c r="G32" s="148"/>
      <c r="H32" s="25"/>
      <c r="I32" s="25"/>
      <c r="J32" s="25"/>
      <c r="K32" s="25"/>
      <c r="M32" s="163">
        <v>3</v>
      </c>
      <c r="N32" s="199" t="s">
        <v>30</v>
      </c>
      <c r="O32" s="200"/>
      <c r="P32" s="201"/>
      <c r="Q32" s="8">
        <f t="shared" ref="Q32:Q35" si="2">COUNTA(V32:CC32)</f>
        <v>30</v>
      </c>
      <c r="R32" s="202">
        <f>SUM(Q32:Q35)</f>
        <v>32</v>
      </c>
      <c r="T32" s="163">
        <v>3</v>
      </c>
      <c r="U32" s="20" t="s">
        <v>63</v>
      </c>
      <c r="V32" s="8" t="s">
        <v>138</v>
      </c>
      <c r="W32" s="8" t="s">
        <v>138</v>
      </c>
      <c r="X32" s="8" t="s">
        <v>138</v>
      </c>
      <c r="Y32" s="8" t="s">
        <v>138</v>
      </c>
      <c r="Z32" s="8" t="s">
        <v>138</v>
      </c>
      <c r="AA32" s="8" t="s">
        <v>138</v>
      </c>
      <c r="AB32" s="8"/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 t="s">
        <v>138</v>
      </c>
      <c r="AP32" s="8" t="s">
        <v>138</v>
      </c>
      <c r="AQ32" s="8" t="s">
        <v>138</v>
      </c>
      <c r="AR32" s="8" t="s">
        <v>138</v>
      </c>
      <c r="AS32" s="8" t="s">
        <v>138</v>
      </c>
      <c r="AT32" s="8"/>
      <c r="AU32" s="8" t="s">
        <v>138</v>
      </c>
      <c r="AV32" s="8" t="s">
        <v>138</v>
      </c>
      <c r="AW32" s="8" t="s">
        <v>138</v>
      </c>
      <c r="AX32" s="8" t="s">
        <v>138</v>
      </c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2</v>
      </c>
      <c r="R33" s="203"/>
      <c r="T33" s="163"/>
      <c r="U33" s="22" t="s">
        <v>64</v>
      </c>
      <c r="V33" s="8"/>
      <c r="W33" s="8"/>
      <c r="X33" s="8"/>
      <c r="Y33" s="8"/>
      <c r="Z33" s="8"/>
      <c r="AA33" s="8"/>
      <c r="AB33" s="8" t="s">
        <v>138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138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136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1:81">
      <c r="A40" s="26" t="s">
        <v>108</v>
      </c>
      <c r="B40" s="26"/>
      <c r="C40" s="26"/>
      <c r="D40" s="26"/>
      <c r="E40" s="26"/>
      <c r="F40" s="26"/>
      <c r="G40" s="26"/>
      <c r="H40" s="26"/>
      <c r="I40" s="124"/>
      <c r="J40" s="124"/>
      <c r="K40" s="124"/>
    </row>
    <row r="41" spans="1:81">
      <c r="A41" s="26" t="s">
        <v>124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215">
        <f>H10</f>
        <v>0</v>
      </c>
      <c r="I43" s="21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215">
        <f>H11</f>
        <v>0</v>
      </c>
      <c r="I44" s="21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4.290322580645161</v>
      </c>
      <c r="I50" s="32"/>
      <c r="J50" s="46">
        <f>COUNTBLANK(V50:CC50)</f>
        <v>29</v>
      </c>
      <c r="K50" s="47">
        <f>J50/(J50+S50)</f>
        <v>0.48333333333333334</v>
      </c>
      <c r="L50" s="9"/>
      <c r="M50" s="43" t="s">
        <v>49</v>
      </c>
      <c r="N50" s="12">
        <f>COUNTIF($V$50:$CC$50,N49)</f>
        <v>1</v>
      </c>
      <c r="O50" s="12">
        <f>COUNTIF($V$50:$CC$50,O49)</f>
        <v>2</v>
      </c>
      <c r="P50" s="12">
        <f>COUNTIF($V$50:$CC$50,P49)</f>
        <v>4</v>
      </c>
      <c r="Q50" s="12">
        <f>COUNTIF($V$50:$CC$50,Q49)</f>
        <v>4</v>
      </c>
      <c r="R50" s="12">
        <f>COUNTIF($V$50:$CC$50,R49)</f>
        <v>20</v>
      </c>
      <c r="S50" s="12">
        <f>SUM(N50:R50)</f>
        <v>31</v>
      </c>
      <c r="T50" s="7"/>
      <c r="U50" s="43" t="s">
        <v>49</v>
      </c>
      <c r="V50" s="8">
        <v>5</v>
      </c>
      <c r="W50" s="8">
        <v>3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3</v>
      </c>
      <c r="AE50" s="8">
        <v>3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3</v>
      </c>
      <c r="AR50" s="8">
        <v>5</v>
      </c>
      <c r="AS50" s="8">
        <v>2</v>
      </c>
      <c r="AT50" s="8">
        <v>4</v>
      </c>
      <c r="AU50" s="8">
        <v>2</v>
      </c>
      <c r="AV50" s="8">
        <v>5</v>
      </c>
      <c r="AW50" s="8">
        <v>5</v>
      </c>
      <c r="AX50" s="8">
        <v>4</v>
      </c>
      <c r="AY50" s="8">
        <v>1</v>
      </c>
      <c r="AZ50" s="8">
        <v>5</v>
      </c>
      <c r="BA50" s="8">
        <v>5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4.4516129032258061</v>
      </c>
      <c r="I51" s="32"/>
      <c r="J51" s="46">
        <f t="shared" ref="J51:J58" si="4">COUNTBLANK(V51:CC51)</f>
        <v>29</v>
      </c>
      <c r="K51" s="47">
        <f t="shared" ref="K51:K57" si="5">J51/(J51+S51)</f>
        <v>0.48333333333333334</v>
      </c>
      <c r="L51" s="9"/>
      <c r="M51" s="43" t="s">
        <v>50</v>
      </c>
      <c r="N51" s="12">
        <f>COUNTIF($V$51:$CC$51,N49)</f>
        <v>0</v>
      </c>
      <c r="O51" s="12">
        <f>COUNTIF($V$51:$CC$51,O49)</f>
        <v>2</v>
      </c>
      <c r="P51" s="12">
        <f>COUNTIF($V$51:$CC$51,P49)</f>
        <v>4</v>
      </c>
      <c r="Q51" s="12">
        <f>COUNTIF($V$51:$CC$51,Q49)</f>
        <v>3</v>
      </c>
      <c r="R51" s="12">
        <f>COUNTIF($V$51:$CC$51,R49)</f>
        <v>22</v>
      </c>
      <c r="S51" s="12">
        <f t="shared" ref="S51:S58" si="6">SUM(N51:R51)</f>
        <v>31</v>
      </c>
      <c r="T51" s="7"/>
      <c r="U51" s="43" t="s">
        <v>50</v>
      </c>
      <c r="V51" s="8">
        <v>5</v>
      </c>
      <c r="W51" s="8">
        <v>4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3</v>
      </c>
      <c r="AE51" s="8">
        <v>2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3</v>
      </c>
      <c r="AR51" s="8">
        <v>5</v>
      </c>
      <c r="AS51" s="8">
        <v>2</v>
      </c>
      <c r="AT51" s="8">
        <v>4</v>
      </c>
      <c r="AU51" s="8">
        <v>3</v>
      </c>
      <c r="AV51" s="8">
        <v>5</v>
      </c>
      <c r="AW51" s="8">
        <v>5</v>
      </c>
      <c r="AX51" s="8">
        <v>5</v>
      </c>
      <c r="AY51" s="8">
        <v>3</v>
      </c>
      <c r="AZ51" s="8">
        <v>5</v>
      </c>
      <c r="BA51" s="8">
        <v>5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4.4000000000000004</v>
      </c>
      <c r="I52" s="32"/>
      <c r="J52" s="46">
        <f t="shared" si="4"/>
        <v>30</v>
      </c>
      <c r="K52" s="47">
        <f t="shared" si="5"/>
        <v>0.5</v>
      </c>
      <c r="L52" s="9"/>
      <c r="M52" s="43" t="s">
        <v>51</v>
      </c>
      <c r="N52" s="12">
        <f>COUNTIF($V$52:$CC$52,N49)</f>
        <v>0</v>
      </c>
      <c r="O52" s="12">
        <f>COUNTIF($V$52:$CC$52,O49)</f>
        <v>2</v>
      </c>
      <c r="P52" s="12">
        <f>COUNTIF($V$52:$CC$52,P49)</f>
        <v>4</v>
      </c>
      <c r="Q52" s="12">
        <f>COUNTIF($V$52:$CC$52,Q49)</f>
        <v>4</v>
      </c>
      <c r="R52" s="12">
        <f>COUNTIF($V$52:$CC$52,R49)</f>
        <v>20</v>
      </c>
      <c r="S52" s="12">
        <f t="shared" si="6"/>
        <v>30</v>
      </c>
      <c r="T52" s="7"/>
      <c r="U52" s="43" t="s">
        <v>51</v>
      </c>
      <c r="V52" s="8">
        <v>5</v>
      </c>
      <c r="W52" s="8">
        <v>3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>
        <v>3</v>
      </c>
      <c r="AE52" s="8">
        <v>3</v>
      </c>
      <c r="AF52" s="8">
        <v>4</v>
      </c>
      <c r="AG52" s="8">
        <v>5</v>
      </c>
      <c r="AH52" s="8">
        <v>5</v>
      </c>
      <c r="AI52" s="8">
        <v>5</v>
      </c>
      <c r="AJ52" s="8">
        <v>5</v>
      </c>
      <c r="AK52" s="8"/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4</v>
      </c>
      <c r="AR52" s="8">
        <v>5</v>
      </c>
      <c r="AS52" s="8">
        <v>2</v>
      </c>
      <c r="AT52" s="8">
        <v>4</v>
      </c>
      <c r="AU52" s="8"/>
      <c r="AV52" s="8">
        <v>5</v>
      </c>
      <c r="AW52" s="8">
        <v>5</v>
      </c>
      <c r="AX52" s="8">
        <v>3</v>
      </c>
      <c r="AY52" s="8">
        <v>2</v>
      </c>
      <c r="AZ52" s="8">
        <v>5</v>
      </c>
      <c r="BA52" s="8">
        <v>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4.6333333333333337</v>
      </c>
      <c r="I53" s="32"/>
      <c r="J53" s="46">
        <f t="shared" si="4"/>
        <v>30</v>
      </c>
      <c r="K53" s="47">
        <f t="shared" si="5"/>
        <v>0.5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2</v>
      </c>
      <c r="Q53" s="12">
        <f>COUNTIF($V$53:$CC$53,Q49)</f>
        <v>4</v>
      </c>
      <c r="R53" s="12">
        <f>COUNTIF($V$53:$CC$53,R49)</f>
        <v>23</v>
      </c>
      <c r="S53" s="12">
        <f t="shared" si="6"/>
        <v>30</v>
      </c>
      <c r="T53" s="7"/>
      <c r="U53" s="43" t="s">
        <v>52</v>
      </c>
      <c r="V53" s="8">
        <v>5</v>
      </c>
      <c r="W53" s="8">
        <v>4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/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3</v>
      </c>
      <c r="AR53" s="8">
        <v>5</v>
      </c>
      <c r="AS53" s="8">
        <v>2</v>
      </c>
      <c r="AT53" s="8">
        <v>5</v>
      </c>
      <c r="AU53" s="8">
        <v>3</v>
      </c>
      <c r="AV53" s="8">
        <v>5</v>
      </c>
      <c r="AW53" s="8">
        <v>5</v>
      </c>
      <c r="AX53" s="8">
        <v>5</v>
      </c>
      <c r="AY53" s="8">
        <v>4</v>
      </c>
      <c r="AZ53" s="8">
        <v>5</v>
      </c>
      <c r="BA53" s="8">
        <v>5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4.838709677419355</v>
      </c>
      <c r="I54" s="32"/>
      <c r="J54" s="46">
        <f t="shared" si="4"/>
        <v>29</v>
      </c>
      <c r="K54" s="47">
        <f t="shared" si="5"/>
        <v>0.48333333333333334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3</v>
      </c>
      <c r="R54" s="12">
        <f>COUNTIF($V$54:$CC$54,R49)</f>
        <v>27</v>
      </c>
      <c r="S54" s="12">
        <f t="shared" si="6"/>
        <v>31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4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5</v>
      </c>
      <c r="AR54" s="8">
        <v>5</v>
      </c>
      <c r="AS54" s="8">
        <v>5</v>
      </c>
      <c r="AT54" s="8">
        <v>4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4.67741935483871</v>
      </c>
      <c r="I55" s="32"/>
      <c r="J55" s="46">
        <f t="shared" si="4"/>
        <v>29</v>
      </c>
      <c r="K55" s="47">
        <f t="shared" si="5"/>
        <v>0.48333333333333334</v>
      </c>
      <c r="L55" s="9"/>
      <c r="M55" s="43" t="s">
        <v>54</v>
      </c>
      <c r="N55" s="12">
        <f>COUNTIF($V$55:$CC$55,N49)</f>
        <v>0</v>
      </c>
      <c r="O55" s="12">
        <f>COUNTIF($V$55:$CC$55,O49)</f>
        <v>1</v>
      </c>
      <c r="P55" s="12">
        <f>COUNTIF($V$55:$CC$55,P49)</f>
        <v>1</v>
      </c>
      <c r="Q55" s="12">
        <f>COUNTIF($V$55:$CC$55,Q49)</f>
        <v>5</v>
      </c>
      <c r="R55" s="12">
        <f>COUNTIF($V$55:$CC$55,R49)</f>
        <v>24</v>
      </c>
      <c r="S55" s="12">
        <f t="shared" si="6"/>
        <v>31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3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>
        <v>4</v>
      </c>
      <c r="AM55" s="8">
        <v>2</v>
      </c>
      <c r="AN55" s="8">
        <v>5</v>
      </c>
      <c r="AO55" s="8">
        <v>5</v>
      </c>
      <c r="AP55" s="8">
        <v>5</v>
      </c>
      <c r="AQ55" s="8">
        <v>5</v>
      </c>
      <c r="AR55" s="8">
        <v>4</v>
      </c>
      <c r="AS55" s="8">
        <v>5</v>
      </c>
      <c r="AT55" s="8">
        <v>4</v>
      </c>
      <c r="AU55" s="8">
        <v>5</v>
      </c>
      <c r="AV55" s="8">
        <v>5</v>
      </c>
      <c r="AW55" s="8">
        <v>5</v>
      </c>
      <c r="AX55" s="8">
        <v>5</v>
      </c>
      <c r="AY55" s="8">
        <v>4</v>
      </c>
      <c r="AZ55" s="8">
        <v>5</v>
      </c>
      <c r="BA55" s="8">
        <v>5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4.67741935483871</v>
      </c>
      <c r="I56" s="32"/>
      <c r="J56" s="46">
        <f t="shared" si="4"/>
        <v>29</v>
      </c>
      <c r="K56" s="47">
        <f t="shared" si="5"/>
        <v>0.48333333333333334</v>
      </c>
      <c r="L56" s="9"/>
      <c r="M56" s="44" t="s">
        <v>55</v>
      </c>
      <c r="N56" s="12">
        <f>COUNTIF($V$56:$CC$56,N49)</f>
        <v>0</v>
      </c>
      <c r="O56" s="12">
        <f>COUNTIF($V$56:$CC$56,O49)</f>
        <v>2</v>
      </c>
      <c r="P56" s="12">
        <f>COUNTIF($V$56:$CC$56,P49)</f>
        <v>1</v>
      </c>
      <c r="Q56" s="12">
        <f>COUNTIF($V$56:$CC$56,Q49)</f>
        <v>2</v>
      </c>
      <c r="R56" s="12">
        <f>COUNTIF($V$56:$CC$56,R49)</f>
        <v>26</v>
      </c>
      <c r="S56" s="12">
        <f t="shared" si="6"/>
        <v>31</v>
      </c>
      <c r="T56" s="7"/>
      <c r="U56" s="44" t="s">
        <v>55</v>
      </c>
      <c r="V56" s="8">
        <v>5</v>
      </c>
      <c r="W56" s="8">
        <v>3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4</v>
      </c>
      <c r="AD56" s="8">
        <v>2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4</v>
      </c>
      <c r="AR56" s="8">
        <v>5</v>
      </c>
      <c r="AS56" s="8">
        <v>2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4.419354838709677</v>
      </c>
      <c r="I57" s="32"/>
      <c r="J57" s="46">
        <f t="shared" si="4"/>
        <v>29</v>
      </c>
      <c r="K57" s="47">
        <f t="shared" si="5"/>
        <v>0.48333333333333334</v>
      </c>
      <c r="L57" s="9"/>
      <c r="M57" s="44" t="s">
        <v>56</v>
      </c>
      <c r="N57" s="12">
        <f>COUNTIF($V$57:$CC$57,N49)</f>
        <v>1</v>
      </c>
      <c r="O57" s="12">
        <f>COUNTIF($V$57:$CC$57,O49)</f>
        <v>2</v>
      </c>
      <c r="P57" s="12">
        <f>COUNTIF($V$57:$CC$57,P49)</f>
        <v>1</v>
      </c>
      <c r="Q57" s="12">
        <f>COUNTIF($V$57:$CC$57,Q49)</f>
        <v>6</v>
      </c>
      <c r="R57" s="12">
        <f>COUNTIF($V$57:$CC$57,R49)</f>
        <v>21</v>
      </c>
      <c r="S57" s="12">
        <f t="shared" si="6"/>
        <v>31</v>
      </c>
      <c r="T57" s="7"/>
      <c r="U57" s="44" t="s">
        <v>56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>
        <v>4</v>
      </c>
      <c r="AM57" s="8">
        <v>4</v>
      </c>
      <c r="AN57" s="8">
        <v>5</v>
      </c>
      <c r="AO57" s="8">
        <v>5</v>
      </c>
      <c r="AP57" s="8">
        <v>5</v>
      </c>
      <c r="AQ57" s="8">
        <v>4</v>
      </c>
      <c r="AR57" s="8">
        <v>5</v>
      </c>
      <c r="AS57" s="8">
        <v>2</v>
      </c>
      <c r="AT57" s="8">
        <v>2</v>
      </c>
      <c r="AU57" s="8">
        <v>4</v>
      </c>
      <c r="AV57" s="8">
        <v>5</v>
      </c>
      <c r="AW57" s="8">
        <v>5</v>
      </c>
      <c r="AX57" s="8">
        <v>5</v>
      </c>
      <c r="AY57" s="8">
        <v>4</v>
      </c>
      <c r="AZ57" s="8">
        <v>5</v>
      </c>
      <c r="BA57" s="8">
        <v>1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4.7307692307692308</v>
      </c>
      <c r="I58" s="32"/>
      <c r="J58" s="46">
        <f t="shared" si="4"/>
        <v>34</v>
      </c>
      <c r="K58" s="47">
        <f>J58/(J58+S58)</f>
        <v>0.56666666666666665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5</v>
      </c>
      <c r="R58" s="12">
        <f>COUNTIF($V$58:$CC$58,R49)</f>
        <v>20</v>
      </c>
      <c r="S58" s="12">
        <f t="shared" si="6"/>
        <v>26</v>
      </c>
      <c r="T58" s="7"/>
      <c r="U58" s="44" t="s">
        <v>57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4</v>
      </c>
      <c r="AD58" s="8">
        <v>3</v>
      </c>
      <c r="AE58" s="8">
        <v>5</v>
      </c>
      <c r="AF58" s="8"/>
      <c r="AG58" s="8">
        <v>5</v>
      </c>
      <c r="AH58" s="8">
        <v>5</v>
      </c>
      <c r="AI58" s="8">
        <v>5</v>
      </c>
      <c r="AJ58" s="8">
        <v>5</v>
      </c>
      <c r="AK58" s="8"/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/>
      <c r="AT58" s="8">
        <v>4</v>
      </c>
      <c r="AU58" s="8">
        <v>5</v>
      </c>
      <c r="AV58" s="8"/>
      <c r="AW58" s="8"/>
      <c r="AX58" s="8">
        <v>4</v>
      </c>
      <c r="AY58" s="8">
        <v>4</v>
      </c>
      <c r="AZ58" s="8">
        <v>5</v>
      </c>
      <c r="BA58" s="8">
        <v>4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4.5687712526422217</v>
      </c>
      <c r="I59" s="49"/>
      <c r="J59" s="172" t="s">
        <v>66</v>
      </c>
      <c r="K59" s="172"/>
      <c r="L59" s="50">
        <f>SUM(J50:J58)</f>
        <v>268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111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J45" workbookViewId="0">
      <selection activeCell="BA59" sqref="B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125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126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7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3</v>
      </c>
      <c r="D19" s="24">
        <f>Q16/$R$16</f>
        <v>9.375E-2</v>
      </c>
      <c r="F19" s="109">
        <f>'2.Dr Aleksandra Maksimovic'!F19</f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29</v>
      </c>
      <c r="D20" s="24">
        <f>Q17/$R$16</f>
        <v>0.90625</v>
      </c>
      <c r="F20" s="133">
        <f>'2.Dr Aleksandra Maksimovic'!F20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'2.Dr Aleksandra Maksimovic'!F21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'2.Dr Aleksandra Maksimovic'!F22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13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13"/>
      <c r="K27" s="13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31</v>
      </c>
      <c r="D31" s="24">
        <f>Q32/$R$32</f>
        <v>0.96875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1</v>
      </c>
      <c r="D32" s="24">
        <f>Q33/$R$32</f>
        <v>3.125E-2</v>
      </c>
      <c r="F32" s="21"/>
      <c r="G32" s="148"/>
      <c r="H32" s="25"/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ref="Q32:Q35" si="2">COUNTA(V32:CC32)</f>
        <v>31</v>
      </c>
      <c r="R32" s="202">
        <f>SUM(Q32:Q35)</f>
        <v>32</v>
      </c>
      <c r="T32" s="163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 t="s">
        <v>138</v>
      </c>
      <c r="Z32" s="8" t="s">
        <v>138</v>
      </c>
      <c r="AA32" s="8" t="s">
        <v>138</v>
      </c>
      <c r="AB32" s="8" t="s">
        <v>138</v>
      </c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/>
      <c r="AP32" s="8" t="s">
        <v>138</v>
      </c>
      <c r="AQ32" s="8" t="s">
        <v>138</v>
      </c>
      <c r="AR32" s="8" t="s">
        <v>138</v>
      </c>
      <c r="AS32" s="8" t="s">
        <v>138</v>
      </c>
      <c r="AT32" s="8" t="s">
        <v>138</v>
      </c>
      <c r="AU32" s="8" t="s">
        <v>138</v>
      </c>
      <c r="AV32" s="8" t="s">
        <v>138</v>
      </c>
      <c r="AW32" s="8" t="s">
        <v>138</v>
      </c>
      <c r="AX32" s="8" t="s">
        <v>138</v>
      </c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1</v>
      </c>
      <c r="R33" s="203"/>
      <c r="T33" s="163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138</v>
      </c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125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1:81">
      <c r="A40" s="26" t="s">
        <v>108</v>
      </c>
      <c r="B40" s="26"/>
      <c r="C40" s="26"/>
      <c r="D40" s="26"/>
      <c r="E40" s="26"/>
      <c r="F40" s="26"/>
      <c r="G40" s="26"/>
      <c r="H40" s="26"/>
      <c r="I40" s="124"/>
      <c r="J40" s="124"/>
      <c r="K40" s="124"/>
    </row>
    <row r="41" spans="1:81">
      <c r="A41" s="26" t="s">
        <v>126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4.935483870967742</v>
      </c>
      <c r="I50" s="32"/>
      <c r="J50" s="46">
        <f>COUNTBLANK(V50:CC50)</f>
        <v>29</v>
      </c>
      <c r="K50" s="47">
        <f>J50/(J50+S50)</f>
        <v>0.48333333333333334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0</v>
      </c>
      <c r="R50" s="12">
        <f>COUNTIF($V$50:$CC$50,R49)</f>
        <v>30</v>
      </c>
      <c r="S50" s="12">
        <f>SUM(N50:R50)</f>
        <v>31</v>
      </c>
      <c r="T50" s="7"/>
      <c r="U50" s="43" t="s">
        <v>49</v>
      </c>
      <c r="V50" s="8">
        <v>5</v>
      </c>
      <c r="W50" s="8">
        <v>3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4.903225806451613</v>
      </c>
      <c r="I51" s="32"/>
      <c r="J51" s="46">
        <f t="shared" ref="J51:J58" si="4">COUNTBLANK(V51:CC51)</f>
        <v>29</v>
      </c>
      <c r="K51" s="47">
        <f t="shared" ref="K51:K57" si="5">J51/(J51+S51)</f>
        <v>0.48333333333333334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1</v>
      </c>
      <c r="R51" s="12">
        <f>COUNTIF($V$51:$CC$51,R49)</f>
        <v>29</v>
      </c>
      <c r="S51" s="12">
        <f t="shared" ref="S51:S58" si="6">SUM(N51:R51)</f>
        <v>31</v>
      </c>
      <c r="T51" s="7"/>
      <c r="U51" s="43" t="s">
        <v>50</v>
      </c>
      <c r="V51" s="8">
        <v>5</v>
      </c>
      <c r="W51" s="8">
        <v>3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>
        <v>5</v>
      </c>
      <c r="AM51" s="8">
        <v>5</v>
      </c>
      <c r="AN51" s="8">
        <v>5</v>
      </c>
      <c r="AO51" s="8">
        <v>4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4.935483870967742</v>
      </c>
      <c r="I52" s="32"/>
      <c r="J52" s="46">
        <f t="shared" si="4"/>
        <v>29</v>
      </c>
      <c r="K52" s="47">
        <f t="shared" si="5"/>
        <v>0.48333333333333334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0</v>
      </c>
      <c r="R52" s="12">
        <f>COUNTIF($V$52:$CC$52,R49)</f>
        <v>30</v>
      </c>
      <c r="S52" s="12">
        <f t="shared" si="6"/>
        <v>31</v>
      </c>
      <c r="T52" s="7"/>
      <c r="U52" s="43" t="s">
        <v>51</v>
      </c>
      <c r="V52" s="8">
        <v>5</v>
      </c>
      <c r="W52" s="8">
        <v>3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5</v>
      </c>
      <c r="I53" s="32"/>
      <c r="J53" s="46">
        <f t="shared" si="4"/>
        <v>29</v>
      </c>
      <c r="K53" s="47">
        <f t="shared" si="5"/>
        <v>0.48333333333333334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31</v>
      </c>
      <c r="S53" s="12">
        <f t="shared" si="6"/>
        <v>31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5</v>
      </c>
      <c r="I54" s="32"/>
      <c r="J54" s="46">
        <f t="shared" si="4"/>
        <v>29</v>
      </c>
      <c r="K54" s="47">
        <f t="shared" si="5"/>
        <v>0.48333333333333334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31</v>
      </c>
      <c r="S54" s="12">
        <f t="shared" si="6"/>
        <v>31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5</v>
      </c>
      <c r="I55" s="32"/>
      <c r="J55" s="46">
        <f t="shared" si="4"/>
        <v>30</v>
      </c>
      <c r="K55" s="47">
        <f t="shared" si="5"/>
        <v>0.5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30</v>
      </c>
      <c r="S55" s="12">
        <f t="shared" si="6"/>
        <v>30</v>
      </c>
      <c r="T55" s="7"/>
      <c r="U55" s="43" t="s">
        <v>54</v>
      </c>
      <c r="V55" s="8">
        <v>5</v>
      </c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5</v>
      </c>
      <c r="I56" s="32"/>
      <c r="J56" s="46">
        <f t="shared" si="4"/>
        <v>32</v>
      </c>
      <c r="K56" s="47">
        <f t="shared" si="5"/>
        <v>0.53333333333333333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28</v>
      </c>
      <c r="S56" s="12">
        <f t="shared" si="6"/>
        <v>28</v>
      </c>
      <c r="T56" s="7"/>
      <c r="U56" s="44" t="s">
        <v>55</v>
      </c>
      <c r="V56" s="8">
        <v>5</v>
      </c>
      <c r="W56" s="8"/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5</v>
      </c>
      <c r="I57" s="32"/>
      <c r="J57" s="46">
        <f t="shared" si="4"/>
        <v>30</v>
      </c>
      <c r="K57" s="47">
        <f t="shared" si="5"/>
        <v>0.5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30</v>
      </c>
      <c r="S57" s="12">
        <f t="shared" si="6"/>
        <v>30</v>
      </c>
      <c r="T57" s="7"/>
      <c r="U57" s="44" t="s">
        <v>56</v>
      </c>
      <c r="V57" s="8">
        <v>5</v>
      </c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5</v>
      </c>
      <c r="I58" s="32"/>
      <c r="J58" s="46">
        <f t="shared" si="4"/>
        <v>32</v>
      </c>
      <c r="K58" s="47">
        <f>J58/(J58+S58)</f>
        <v>0.53333333333333333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28</v>
      </c>
      <c r="S58" s="12">
        <f t="shared" si="6"/>
        <v>28</v>
      </c>
      <c r="T58" s="7"/>
      <c r="U58" s="44" t="s">
        <v>57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/>
      <c r="AG58" s="8">
        <v>5</v>
      </c>
      <c r="AH58" s="8">
        <v>5</v>
      </c>
      <c r="AI58" s="8">
        <v>5</v>
      </c>
      <c r="AJ58" s="8">
        <v>5</v>
      </c>
      <c r="AK58" s="8"/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5</v>
      </c>
      <c r="AT58" s="8">
        <v>5</v>
      </c>
      <c r="AU58" s="8">
        <v>5</v>
      </c>
      <c r="AV58" s="8"/>
      <c r="AW58" s="8">
        <v>5</v>
      </c>
      <c r="AX58" s="8">
        <v>5</v>
      </c>
      <c r="AY58" s="8">
        <v>5</v>
      </c>
      <c r="AZ58" s="8">
        <v>5</v>
      </c>
      <c r="BA58" s="8">
        <v>5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4.9749103942652333</v>
      </c>
      <c r="I59" s="49"/>
      <c r="J59" s="172" t="s">
        <v>66</v>
      </c>
      <c r="K59" s="172"/>
      <c r="L59" s="50">
        <f>SUM(J50:J58)</f>
        <v>269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111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J45" workbookViewId="0">
      <selection activeCell="BA59" sqref="B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127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128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7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3</v>
      </c>
      <c r="D19" s="24">
        <f>Q16/$R$16</f>
        <v>9.375E-2</v>
      </c>
      <c r="F19" s="109">
        <f>'3. Dr Svetlana Karic'!F19</f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29</v>
      </c>
      <c r="D20" s="24">
        <f>Q17/$R$16</f>
        <v>0.90625</v>
      </c>
      <c r="F20" s="133">
        <f>'3. Dr Svetlana Karic'!F20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'3. Dr Svetlana Karic'!F21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'3. Dr Svetlana Karic'!F22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13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13"/>
      <c r="K27" s="13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110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29</v>
      </c>
      <c r="D31" s="24">
        <f>Q32/$R$32</f>
        <v>0.90625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2</v>
      </c>
      <c r="D32" s="24">
        <f>Q33/$R$32</f>
        <v>6.25E-2</v>
      </c>
      <c r="F32" s="21"/>
      <c r="G32" s="148"/>
      <c r="H32" s="25"/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ref="Q32:Q35" si="2">COUNTA(V32:CC32)</f>
        <v>29</v>
      </c>
      <c r="R32" s="202">
        <f>SUM(Q32:Q35)</f>
        <v>32</v>
      </c>
      <c r="T32" s="163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/>
      <c r="Z32" s="8" t="s">
        <v>138</v>
      </c>
      <c r="AA32" s="8" t="s">
        <v>138</v>
      </c>
      <c r="AB32" s="8" t="s">
        <v>138</v>
      </c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/>
      <c r="AP32" s="8" t="s">
        <v>138</v>
      </c>
      <c r="AQ32" s="8" t="s">
        <v>138</v>
      </c>
      <c r="AR32" s="8" t="s">
        <v>138</v>
      </c>
      <c r="AS32" s="8" t="s">
        <v>138</v>
      </c>
      <c r="AT32" s="8" t="s">
        <v>138</v>
      </c>
      <c r="AU32" s="8" t="s">
        <v>138</v>
      </c>
      <c r="AV32" s="8" t="s">
        <v>138</v>
      </c>
      <c r="AW32" s="8" t="s">
        <v>138</v>
      </c>
      <c r="AX32" s="8"/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2</v>
      </c>
      <c r="R33" s="203"/>
      <c r="T33" s="163"/>
      <c r="U33" s="22" t="s">
        <v>64</v>
      </c>
      <c r="V33" s="8"/>
      <c r="W33" s="8"/>
      <c r="X33" s="8"/>
      <c r="Y33" s="8" t="s">
        <v>138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138</v>
      </c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1</v>
      </c>
      <c r="D34" s="24">
        <f>Q35/$R$32</f>
        <v>3.125E-2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1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 t="s">
        <v>138</v>
      </c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127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1:81">
      <c r="A40" s="26" t="s">
        <v>129</v>
      </c>
      <c r="B40" s="26"/>
      <c r="C40" s="26"/>
      <c r="D40" s="26"/>
      <c r="E40" s="26"/>
      <c r="F40" s="26"/>
      <c r="G40" s="26"/>
      <c r="H40" s="26"/>
      <c r="I40" s="124"/>
      <c r="J40" s="124"/>
      <c r="K40" s="124"/>
    </row>
    <row r="41" spans="1:81">
      <c r="A41" s="26" t="s">
        <v>128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3.6451612903225805</v>
      </c>
      <c r="I50" s="32"/>
      <c r="J50" s="46">
        <f>COUNTBLANK(V50:CC50)</f>
        <v>29</v>
      </c>
      <c r="K50" s="47">
        <f>J50/(J50+S50)</f>
        <v>0.48333333333333334</v>
      </c>
      <c r="L50" s="9"/>
      <c r="M50" s="43" t="s">
        <v>49</v>
      </c>
      <c r="N50" s="12">
        <f>COUNTIF($V$50:$CC$50,N49)</f>
        <v>3</v>
      </c>
      <c r="O50" s="12">
        <f>COUNTIF($V$50:$CC$50,O49)</f>
        <v>5</v>
      </c>
      <c r="P50" s="12">
        <f>COUNTIF($V$50:$CC$50,P49)</f>
        <v>4</v>
      </c>
      <c r="Q50" s="12">
        <f>COUNTIF($V$50:$CC$50,Q49)</f>
        <v>7</v>
      </c>
      <c r="R50" s="12">
        <f>COUNTIF($V$50:$CC$50,R49)</f>
        <v>12</v>
      </c>
      <c r="S50" s="12">
        <f>SUM(N50:R50)</f>
        <v>31</v>
      </c>
      <c r="T50" s="7"/>
      <c r="U50" s="43" t="s">
        <v>49</v>
      </c>
      <c r="V50" s="8">
        <v>5</v>
      </c>
      <c r="W50" s="8">
        <v>3</v>
      </c>
      <c r="X50" s="8">
        <v>2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5</v>
      </c>
      <c r="AF50" s="8">
        <v>4</v>
      </c>
      <c r="AG50" s="8">
        <v>3</v>
      </c>
      <c r="AH50" s="8">
        <v>5</v>
      </c>
      <c r="AI50" s="8">
        <v>5</v>
      </c>
      <c r="AJ50" s="8">
        <v>2</v>
      </c>
      <c r="AK50" s="8">
        <v>4</v>
      </c>
      <c r="AL50" s="8">
        <v>3</v>
      </c>
      <c r="AM50" s="8">
        <v>3</v>
      </c>
      <c r="AN50" s="8">
        <v>5</v>
      </c>
      <c r="AO50" s="8">
        <v>2</v>
      </c>
      <c r="AP50" s="8"/>
      <c r="AQ50" s="8">
        <v>2</v>
      </c>
      <c r="AR50" s="8">
        <v>4</v>
      </c>
      <c r="AS50" s="8">
        <v>5</v>
      </c>
      <c r="AT50" s="8">
        <v>4</v>
      </c>
      <c r="AU50" s="8">
        <v>4</v>
      </c>
      <c r="AV50" s="8">
        <v>5</v>
      </c>
      <c r="AW50" s="8">
        <v>5</v>
      </c>
      <c r="AX50" s="8">
        <v>1</v>
      </c>
      <c r="AY50" s="8">
        <v>1</v>
      </c>
      <c r="AZ50" s="8">
        <v>2</v>
      </c>
      <c r="BA50" s="8">
        <v>1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3.5806451612903225</v>
      </c>
      <c r="I51" s="32"/>
      <c r="J51" s="46">
        <f t="shared" ref="J51:J58" si="4">COUNTBLANK(V51:CC51)</f>
        <v>29</v>
      </c>
      <c r="K51" s="47">
        <f t="shared" ref="K51:K57" si="5">J51/(J51+S51)</f>
        <v>0.48333333333333334</v>
      </c>
      <c r="L51" s="9"/>
      <c r="M51" s="43" t="s">
        <v>50</v>
      </c>
      <c r="N51" s="12">
        <f>COUNTIF($V$51:$CC$51,N49)</f>
        <v>3</v>
      </c>
      <c r="O51" s="12">
        <f>COUNTIF($V$51:$CC$51,O49)</f>
        <v>3</v>
      </c>
      <c r="P51" s="12">
        <f>COUNTIF($V$51:$CC$51,P49)</f>
        <v>7</v>
      </c>
      <c r="Q51" s="12">
        <f>COUNTIF($V$51:$CC$51,Q49)</f>
        <v>9</v>
      </c>
      <c r="R51" s="12">
        <f>COUNTIF($V$51:$CC$51,R49)</f>
        <v>9</v>
      </c>
      <c r="S51" s="12">
        <f t="shared" ref="S51:S58" si="6">SUM(N51:R51)</f>
        <v>31</v>
      </c>
      <c r="T51" s="7"/>
      <c r="U51" s="43" t="s">
        <v>50</v>
      </c>
      <c r="V51" s="8">
        <v>5</v>
      </c>
      <c r="W51" s="8">
        <v>3</v>
      </c>
      <c r="X51" s="8">
        <v>3</v>
      </c>
      <c r="Y51" s="8">
        <v>5</v>
      </c>
      <c r="Z51" s="8">
        <v>5</v>
      </c>
      <c r="AA51" s="8">
        <v>4</v>
      </c>
      <c r="AB51" s="8">
        <v>5</v>
      </c>
      <c r="AC51" s="8">
        <v>3</v>
      </c>
      <c r="AD51" s="8">
        <v>4</v>
      </c>
      <c r="AE51" s="8">
        <v>5</v>
      </c>
      <c r="AF51" s="8">
        <v>4</v>
      </c>
      <c r="AG51" s="8">
        <v>3</v>
      </c>
      <c r="AH51" s="8">
        <v>5</v>
      </c>
      <c r="AI51" s="8">
        <v>5</v>
      </c>
      <c r="AJ51" s="8">
        <v>3</v>
      </c>
      <c r="AK51" s="8">
        <v>3</v>
      </c>
      <c r="AL51" s="8">
        <v>3</v>
      </c>
      <c r="AM51" s="8">
        <v>4</v>
      </c>
      <c r="AN51" s="8">
        <v>4</v>
      </c>
      <c r="AO51" s="8">
        <v>2</v>
      </c>
      <c r="AP51" s="8"/>
      <c r="AQ51" s="8">
        <v>1</v>
      </c>
      <c r="AR51" s="8">
        <v>4</v>
      </c>
      <c r="AS51" s="8">
        <v>4</v>
      </c>
      <c r="AT51" s="8">
        <v>4</v>
      </c>
      <c r="AU51" s="8">
        <v>4</v>
      </c>
      <c r="AV51" s="8">
        <v>5</v>
      </c>
      <c r="AW51" s="8">
        <v>5</v>
      </c>
      <c r="AX51" s="8">
        <v>1</v>
      </c>
      <c r="AY51" s="8">
        <v>1</v>
      </c>
      <c r="AZ51" s="8">
        <v>2</v>
      </c>
      <c r="BA51" s="8">
        <v>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3.6774193548387095</v>
      </c>
      <c r="I52" s="32"/>
      <c r="J52" s="46">
        <f t="shared" si="4"/>
        <v>29</v>
      </c>
      <c r="K52" s="47">
        <f t="shared" si="5"/>
        <v>0.48333333333333334</v>
      </c>
      <c r="L52" s="9"/>
      <c r="M52" s="43" t="s">
        <v>51</v>
      </c>
      <c r="N52" s="12">
        <f>COUNTIF($V$52:$CC$52,N49)</f>
        <v>3</v>
      </c>
      <c r="O52" s="12">
        <f>COUNTIF($V$52:$CC$52,O49)</f>
        <v>2</v>
      </c>
      <c r="P52" s="12">
        <f>COUNTIF($V$52:$CC$52,P49)</f>
        <v>8</v>
      </c>
      <c r="Q52" s="12">
        <f>COUNTIF($V$52:$CC$52,Q49)</f>
        <v>7</v>
      </c>
      <c r="R52" s="12">
        <f>COUNTIF($V$52:$CC$52,R49)</f>
        <v>11</v>
      </c>
      <c r="S52" s="12">
        <f t="shared" si="6"/>
        <v>31</v>
      </c>
      <c r="T52" s="7"/>
      <c r="U52" s="43" t="s">
        <v>51</v>
      </c>
      <c r="V52" s="8">
        <v>5</v>
      </c>
      <c r="W52" s="8">
        <v>3</v>
      </c>
      <c r="X52" s="8">
        <v>3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>
        <v>4</v>
      </c>
      <c r="AE52" s="8">
        <v>5</v>
      </c>
      <c r="AF52" s="8">
        <v>4</v>
      </c>
      <c r="AG52" s="8">
        <v>3</v>
      </c>
      <c r="AH52" s="8">
        <v>5</v>
      </c>
      <c r="AI52" s="8">
        <v>5</v>
      </c>
      <c r="AJ52" s="8">
        <v>1</v>
      </c>
      <c r="AK52" s="8">
        <v>3</v>
      </c>
      <c r="AL52" s="8">
        <v>3</v>
      </c>
      <c r="AM52" s="8">
        <v>3</v>
      </c>
      <c r="AN52" s="8">
        <v>5</v>
      </c>
      <c r="AO52" s="8">
        <v>1</v>
      </c>
      <c r="AP52" s="8"/>
      <c r="AQ52" s="8">
        <v>3</v>
      </c>
      <c r="AR52" s="8">
        <v>4</v>
      </c>
      <c r="AS52" s="8">
        <v>4</v>
      </c>
      <c r="AT52" s="8">
        <v>4</v>
      </c>
      <c r="AU52" s="8">
        <v>4</v>
      </c>
      <c r="AV52" s="8">
        <v>5</v>
      </c>
      <c r="AW52" s="8">
        <v>5</v>
      </c>
      <c r="AX52" s="8">
        <v>2</v>
      </c>
      <c r="AY52" s="8">
        <v>2</v>
      </c>
      <c r="AZ52" s="8">
        <v>3</v>
      </c>
      <c r="BA52" s="8">
        <v>1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4.129032258064516</v>
      </c>
      <c r="I53" s="32"/>
      <c r="J53" s="46">
        <f t="shared" si="4"/>
        <v>29</v>
      </c>
      <c r="K53" s="47">
        <f t="shared" si="5"/>
        <v>0.48333333333333334</v>
      </c>
      <c r="L53" s="9"/>
      <c r="M53" s="43" t="s">
        <v>52</v>
      </c>
      <c r="N53" s="12">
        <f>COUNTIF($V$53:$CC$53,N49)</f>
        <v>2</v>
      </c>
      <c r="O53" s="12">
        <f>COUNTIF($V$53:$CC$53,O49)</f>
        <v>1</v>
      </c>
      <c r="P53" s="12">
        <f>COUNTIF($V$53:$CC$53,P49)</f>
        <v>6</v>
      </c>
      <c r="Q53" s="12">
        <f>COUNTIF($V$53:$CC$53,Q49)</f>
        <v>4</v>
      </c>
      <c r="R53" s="12">
        <f>COUNTIF($V$53:$CC$53,R49)</f>
        <v>18</v>
      </c>
      <c r="S53" s="12">
        <f t="shared" si="6"/>
        <v>31</v>
      </c>
      <c r="T53" s="7"/>
      <c r="U53" s="43" t="s">
        <v>52</v>
      </c>
      <c r="V53" s="8">
        <v>5</v>
      </c>
      <c r="W53" s="8">
        <v>3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4</v>
      </c>
      <c r="AG53" s="8">
        <v>3</v>
      </c>
      <c r="AH53" s="8">
        <v>5</v>
      </c>
      <c r="AI53" s="8">
        <v>5</v>
      </c>
      <c r="AJ53" s="8">
        <v>3</v>
      </c>
      <c r="AK53" s="8">
        <v>5</v>
      </c>
      <c r="AL53" s="8">
        <v>5</v>
      </c>
      <c r="AM53" s="8">
        <v>5</v>
      </c>
      <c r="AN53" s="8">
        <v>5</v>
      </c>
      <c r="AO53" s="8">
        <v>1</v>
      </c>
      <c r="AP53" s="8"/>
      <c r="AQ53" s="8">
        <v>2</v>
      </c>
      <c r="AR53" s="8">
        <v>5</v>
      </c>
      <c r="AS53" s="8">
        <v>5</v>
      </c>
      <c r="AT53" s="8">
        <v>5</v>
      </c>
      <c r="AU53" s="8">
        <v>4</v>
      </c>
      <c r="AV53" s="8">
        <v>5</v>
      </c>
      <c r="AW53" s="8">
        <v>5</v>
      </c>
      <c r="AX53" s="8">
        <v>3</v>
      </c>
      <c r="AY53" s="8">
        <v>3</v>
      </c>
      <c r="AZ53" s="8">
        <v>3</v>
      </c>
      <c r="BA53" s="8">
        <v>1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3.8125</v>
      </c>
      <c r="I54" s="32"/>
      <c r="J54" s="46">
        <f t="shared" si="4"/>
        <v>28</v>
      </c>
      <c r="K54" s="47">
        <f t="shared" si="5"/>
        <v>0.46666666666666667</v>
      </c>
      <c r="L54" s="9"/>
      <c r="M54" s="43" t="s">
        <v>53</v>
      </c>
      <c r="N54" s="12">
        <f>COUNTIF($V$54:$CC$54,N49)</f>
        <v>6</v>
      </c>
      <c r="O54" s="12">
        <f>COUNTIF($V$54:$CC$54,O49)</f>
        <v>1</v>
      </c>
      <c r="P54" s="12">
        <f>COUNTIF($V$54:$CC$54,P49)</f>
        <v>3</v>
      </c>
      <c r="Q54" s="12">
        <f>COUNTIF($V$54:$CC$54,Q49)</f>
        <v>5</v>
      </c>
      <c r="R54" s="12">
        <f>COUNTIF($V$54:$CC$54,R49)</f>
        <v>17</v>
      </c>
      <c r="S54" s="12">
        <f t="shared" si="6"/>
        <v>32</v>
      </c>
      <c r="T54" s="7"/>
      <c r="U54" s="43" t="s">
        <v>53</v>
      </c>
      <c r="V54" s="8">
        <v>5</v>
      </c>
      <c r="W54" s="8">
        <v>1</v>
      </c>
      <c r="X54" s="8">
        <v>3</v>
      </c>
      <c r="Y54" s="8">
        <v>5</v>
      </c>
      <c r="Z54" s="8">
        <v>5</v>
      </c>
      <c r="AA54" s="8">
        <v>5</v>
      </c>
      <c r="AB54" s="8">
        <v>5</v>
      </c>
      <c r="AC54" s="8">
        <v>3</v>
      </c>
      <c r="AD54" s="8">
        <v>5</v>
      </c>
      <c r="AE54" s="8">
        <v>5</v>
      </c>
      <c r="AF54" s="8">
        <v>4</v>
      </c>
      <c r="AG54" s="8">
        <v>3</v>
      </c>
      <c r="AH54" s="8">
        <v>5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>
        <v>2</v>
      </c>
      <c r="AP54" s="8">
        <v>1</v>
      </c>
      <c r="AQ54" s="8">
        <v>1</v>
      </c>
      <c r="AR54" s="8">
        <v>4</v>
      </c>
      <c r="AS54" s="8">
        <v>5</v>
      </c>
      <c r="AT54" s="8">
        <v>4</v>
      </c>
      <c r="AU54" s="8">
        <v>4</v>
      </c>
      <c r="AV54" s="8">
        <v>5</v>
      </c>
      <c r="AW54" s="8">
        <v>5</v>
      </c>
      <c r="AX54" s="8">
        <v>1</v>
      </c>
      <c r="AY54" s="8">
        <v>5</v>
      </c>
      <c r="AZ54" s="8">
        <v>1</v>
      </c>
      <c r="BA54" s="8">
        <v>1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3.8</v>
      </c>
      <c r="I55" s="32"/>
      <c r="J55" s="46">
        <f t="shared" si="4"/>
        <v>30</v>
      </c>
      <c r="K55" s="47">
        <f t="shared" si="5"/>
        <v>0.5</v>
      </c>
      <c r="L55" s="9"/>
      <c r="M55" s="43" t="s">
        <v>54</v>
      </c>
      <c r="N55" s="12">
        <f>COUNTIF($V$55:$CC$55,N49)</f>
        <v>2</v>
      </c>
      <c r="O55" s="12">
        <f>COUNTIF($V$55:$CC$55,O49)</f>
        <v>3</v>
      </c>
      <c r="P55" s="12">
        <f>COUNTIF($V$55:$CC$55,P49)</f>
        <v>7</v>
      </c>
      <c r="Q55" s="12">
        <f>COUNTIF($V$55:$CC$55,Q49)</f>
        <v>5</v>
      </c>
      <c r="R55" s="12">
        <f>COUNTIF($V$55:$CC$55,R49)</f>
        <v>13</v>
      </c>
      <c r="S55" s="12">
        <f t="shared" si="6"/>
        <v>30</v>
      </c>
      <c r="T55" s="7"/>
      <c r="U55" s="43" t="s">
        <v>54</v>
      </c>
      <c r="V55" s="8">
        <v>5</v>
      </c>
      <c r="W55" s="8">
        <v>3</v>
      </c>
      <c r="X55" s="8">
        <v>3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5</v>
      </c>
      <c r="AF55" s="8">
        <v>4</v>
      </c>
      <c r="AG55" s="8">
        <v>3</v>
      </c>
      <c r="AH55" s="8">
        <v>5</v>
      </c>
      <c r="AI55" s="8">
        <v>5</v>
      </c>
      <c r="AJ55" s="8">
        <v>3</v>
      </c>
      <c r="AK55" s="8">
        <v>4</v>
      </c>
      <c r="AL55" s="8">
        <v>3</v>
      </c>
      <c r="AM55" s="8">
        <v>2</v>
      </c>
      <c r="AN55" s="8">
        <v>5</v>
      </c>
      <c r="AO55" s="8">
        <v>3</v>
      </c>
      <c r="AP55" s="8"/>
      <c r="AQ55" s="8"/>
      <c r="AR55" s="8">
        <v>5</v>
      </c>
      <c r="AS55" s="8">
        <v>2</v>
      </c>
      <c r="AT55" s="8">
        <v>4</v>
      </c>
      <c r="AU55" s="8">
        <v>4</v>
      </c>
      <c r="AV55" s="8">
        <v>5</v>
      </c>
      <c r="AW55" s="8">
        <v>5</v>
      </c>
      <c r="AX55" s="8">
        <v>1</v>
      </c>
      <c r="AY55" s="8">
        <v>2</v>
      </c>
      <c r="AZ55" s="8">
        <v>3</v>
      </c>
      <c r="BA55" s="8">
        <v>1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3.7586206896551726</v>
      </c>
      <c r="I56" s="32"/>
      <c r="J56" s="46">
        <f t="shared" si="4"/>
        <v>31</v>
      </c>
      <c r="K56" s="47">
        <f t="shared" si="5"/>
        <v>0.51666666666666672</v>
      </c>
      <c r="L56" s="9"/>
      <c r="M56" s="44" t="s">
        <v>55</v>
      </c>
      <c r="N56" s="12">
        <f>COUNTIF($V$56:$CC$56,N49)</f>
        <v>3</v>
      </c>
      <c r="O56" s="12">
        <f>COUNTIF($V$56:$CC$56,O49)</f>
        <v>2</v>
      </c>
      <c r="P56" s="12">
        <f>COUNTIF($V$56:$CC$56,P49)</f>
        <v>6</v>
      </c>
      <c r="Q56" s="12">
        <f>COUNTIF($V$56:$CC$56,Q49)</f>
        <v>6</v>
      </c>
      <c r="R56" s="12">
        <f>COUNTIF($V$56:$CC$56,R49)</f>
        <v>12</v>
      </c>
      <c r="S56" s="12">
        <f t="shared" si="6"/>
        <v>29</v>
      </c>
      <c r="T56" s="7"/>
      <c r="U56" s="44" t="s">
        <v>55</v>
      </c>
      <c r="V56" s="8">
        <v>5</v>
      </c>
      <c r="W56" s="8"/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3</v>
      </c>
      <c r="AD56" s="8">
        <v>3</v>
      </c>
      <c r="AE56" s="8">
        <v>5</v>
      </c>
      <c r="AF56" s="8">
        <v>4</v>
      </c>
      <c r="AG56" s="8">
        <v>5</v>
      </c>
      <c r="AH56" s="8">
        <v>5</v>
      </c>
      <c r="AI56" s="8">
        <v>5</v>
      </c>
      <c r="AJ56" s="8">
        <v>3</v>
      </c>
      <c r="AK56" s="8">
        <v>4</v>
      </c>
      <c r="AL56" s="8">
        <v>3</v>
      </c>
      <c r="AM56" s="8">
        <v>4</v>
      </c>
      <c r="AN56" s="8">
        <v>5</v>
      </c>
      <c r="AO56" s="8">
        <v>2</v>
      </c>
      <c r="AP56" s="8"/>
      <c r="AQ56" s="8"/>
      <c r="AR56" s="8">
        <v>4</v>
      </c>
      <c r="AS56" s="8">
        <v>2</v>
      </c>
      <c r="AT56" s="8">
        <v>3</v>
      </c>
      <c r="AU56" s="8">
        <v>4</v>
      </c>
      <c r="AV56" s="8">
        <v>5</v>
      </c>
      <c r="AW56" s="8">
        <v>5</v>
      </c>
      <c r="AX56" s="8">
        <v>1</v>
      </c>
      <c r="AY56" s="8">
        <v>1</v>
      </c>
      <c r="AZ56" s="8">
        <v>3</v>
      </c>
      <c r="BA56" s="8">
        <v>1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3.896551724137931</v>
      </c>
      <c r="I57" s="32"/>
      <c r="J57" s="46">
        <f t="shared" si="4"/>
        <v>31</v>
      </c>
      <c r="K57" s="47">
        <f t="shared" si="5"/>
        <v>0.51666666666666672</v>
      </c>
      <c r="L57" s="9"/>
      <c r="M57" s="44" t="s">
        <v>56</v>
      </c>
      <c r="N57" s="12">
        <f>COUNTIF($V$57:$CC$57,N49)</f>
        <v>3</v>
      </c>
      <c r="O57" s="12">
        <f>COUNTIF($V$57:$CC$57,O49)</f>
        <v>1</v>
      </c>
      <c r="P57" s="12">
        <f>COUNTIF($V$57:$CC$57,P49)</f>
        <v>5</v>
      </c>
      <c r="Q57" s="12">
        <f>COUNTIF($V$57:$CC$57,Q49)</f>
        <v>7</v>
      </c>
      <c r="R57" s="12">
        <f>COUNTIF($V$57:$CC$57,R49)</f>
        <v>13</v>
      </c>
      <c r="S57" s="12">
        <f t="shared" si="6"/>
        <v>29</v>
      </c>
      <c r="T57" s="7"/>
      <c r="U57" s="44" t="s">
        <v>56</v>
      </c>
      <c r="V57" s="8">
        <v>5</v>
      </c>
      <c r="W57" s="8"/>
      <c r="X57" s="8">
        <v>3</v>
      </c>
      <c r="Y57" s="8">
        <v>5</v>
      </c>
      <c r="Z57" s="8">
        <v>5</v>
      </c>
      <c r="AA57" s="8">
        <v>5</v>
      </c>
      <c r="AB57" s="8">
        <v>5</v>
      </c>
      <c r="AC57" s="8">
        <v>4</v>
      </c>
      <c r="AD57" s="8">
        <v>4</v>
      </c>
      <c r="AE57" s="8">
        <v>5</v>
      </c>
      <c r="AF57" s="8">
        <v>4</v>
      </c>
      <c r="AG57" s="8">
        <v>5</v>
      </c>
      <c r="AH57" s="8">
        <v>5</v>
      </c>
      <c r="AI57" s="8">
        <v>5</v>
      </c>
      <c r="AJ57" s="8">
        <v>3</v>
      </c>
      <c r="AK57" s="8">
        <v>4</v>
      </c>
      <c r="AL57" s="8">
        <v>3</v>
      </c>
      <c r="AM57" s="8">
        <v>5</v>
      </c>
      <c r="AN57" s="8">
        <v>3</v>
      </c>
      <c r="AO57" s="8">
        <v>3</v>
      </c>
      <c r="AP57" s="8"/>
      <c r="AQ57" s="8"/>
      <c r="AR57" s="8">
        <v>5</v>
      </c>
      <c r="AS57" s="8">
        <v>2</v>
      </c>
      <c r="AT57" s="8">
        <v>4</v>
      </c>
      <c r="AU57" s="8">
        <v>4</v>
      </c>
      <c r="AV57" s="8">
        <v>5</v>
      </c>
      <c r="AW57" s="8">
        <v>5</v>
      </c>
      <c r="AX57" s="8">
        <v>1</v>
      </c>
      <c r="AY57" s="8">
        <v>1</v>
      </c>
      <c r="AZ57" s="8">
        <v>4</v>
      </c>
      <c r="BA57" s="8">
        <v>1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4.3571428571428568</v>
      </c>
      <c r="I58" s="32"/>
      <c r="J58" s="46">
        <f t="shared" si="4"/>
        <v>32</v>
      </c>
      <c r="K58" s="47">
        <f>J58/(J58+S58)</f>
        <v>0.53333333333333333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4</v>
      </c>
      <c r="Q58" s="12">
        <f>COUNTIF($V$58:$CC$58,Q49)</f>
        <v>7</v>
      </c>
      <c r="R58" s="12">
        <f>COUNTIF($V$58:$CC$58,R49)</f>
        <v>16</v>
      </c>
      <c r="S58" s="12">
        <f t="shared" si="6"/>
        <v>28</v>
      </c>
      <c r="T58" s="7"/>
      <c r="U58" s="44" t="s">
        <v>57</v>
      </c>
      <c r="V58" s="8">
        <v>5</v>
      </c>
      <c r="W58" s="8"/>
      <c r="X58" s="8">
        <v>4</v>
      </c>
      <c r="Y58" s="8">
        <v>5</v>
      </c>
      <c r="Z58" s="8">
        <v>5</v>
      </c>
      <c r="AA58" s="8">
        <v>5</v>
      </c>
      <c r="AB58" s="8">
        <v>5</v>
      </c>
      <c r="AC58" s="8">
        <v>3</v>
      </c>
      <c r="AD58" s="8">
        <v>4</v>
      </c>
      <c r="AE58" s="8">
        <v>5</v>
      </c>
      <c r="AF58" s="8"/>
      <c r="AG58" s="8">
        <v>5</v>
      </c>
      <c r="AH58" s="8">
        <v>5</v>
      </c>
      <c r="AI58" s="8">
        <v>5</v>
      </c>
      <c r="AJ58" s="8">
        <v>3</v>
      </c>
      <c r="AK58" s="8">
        <v>5</v>
      </c>
      <c r="AL58" s="8">
        <v>5</v>
      </c>
      <c r="AM58" s="8">
        <v>5</v>
      </c>
      <c r="AN58" s="8">
        <v>4</v>
      </c>
      <c r="AO58" s="8">
        <v>3</v>
      </c>
      <c r="AP58" s="8"/>
      <c r="AQ58" s="8">
        <v>4</v>
      </c>
      <c r="AR58" s="8">
        <v>5</v>
      </c>
      <c r="AS58" s="8">
        <v>2</v>
      </c>
      <c r="AT58" s="8">
        <v>4</v>
      </c>
      <c r="AU58" s="8">
        <v>4</v>
      </c>
      <c r="AV58" s="8">
        <v>5</v>
      </c>
      <c r="AW58" s="8"/>
      <c r="AX58" s="8">
        <v>5</v>
      </c>
      <c r="AY58" s="8">
        <v>4</v>
      </c>
      <c r="AZ58" s="8">
        <v>5</v>
      </c>
      <c r="BA58" s="8">
        <v>3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3.8507859261613433</v>
      </c>
      <c r="I59" s="49"/>
      <c r="J59" s="172" t="s">
        <v>66</v>
      </c>
      <c r="K59" s="172"/>
      <c r="L59" s="50">
        <f>SUM(J50:J58)</f>
        <v>268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111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J49" workbookViewId="0">
      <selection activeCell="BA58" sqref="BA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137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130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7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3</v>
      </c>
      <c r="D19" s="24">
        <f>Q16/$R$16</f>
        <v>9.375E-2</v>
      </c>
      <c r="F19" s="109">
        <f>'4. Dr Sava Maksimovic'!F19</f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29</v>
      </c>
      <c r="D20" s="24">
        <f>Q17/$R$16</f>
        <v>0.90625</v>
      </c>
      <c r="F20" s="133">
        <f>'4. Dr Sava Maksimovic'!F20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'4. Dr Sava Maksimovic'!F21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'4. Dr Sava Maksimovic'!F22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S23" s="19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13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13"/>
      <c r="K27" s="13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110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29</v>
      </c>
      <c r="D31" s="24">
        <f>Q32/$R$32</f>
        <v>0.90625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3</v>
      </c>
      <c r="D32" s="24">
        <f>Q33/$R$32</f>
        <v>9.375E-2</v>
      </c>
      <c r="F32" s="21"/>
      <c r="G32" s="148"/>
      <c r="H32" s="25"/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ref="Q32:Q35" si="2">COUNTA(V32:CC32)</f>
        <v>29</v>
      </c>
      <c r="R32" s="202">
        <f>SUM(Q32:Q35)</f>
        <v>32</v>
      </c>
      <c r="T32" s="163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/>
      <c r="Z32" s="8" t="s">
        <v>138</v>
      </c>
      <c r="AA32" s="8" t="s">
        <v>138</v>
      </c>
      <c r="AB32" s="8" t="s">
        <v>138</v>
      </c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/>
      <c r="AP32" s="8" t="s">
        <v>138</v>
      </c>
      <c r="AQ32" s="8" t="s">
        <v>138</v>
      </c>
      <c r="AR32" s="8" t="s">
        <v>138</v>
      </c>
      <c r="AS32" s="8" t="s">
        <v>138</v>
      </c>
      <c r="AT32" s="8"/>
      <c r="AU32" s="8" t="s">
        <v>138</v>
      </c>
      <c r="AV32" s="8" t="s">
        <v>138</v>
      </c>
      <c r="AW32" s="8" t="s">
        <v>138</v>
      </c>
      <c r="AX32" s="8" t="s">
        <v>138</v>
      </c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3</v>
      </c>
      <c r="R33" s="203"/>
      <c r="T33" s="163"/>
      <c r="U33" s="22" t="s">
        <v>64</v>
      </c>
      <c r="V33" s="8"/>
      <c r="W33" s="8"/>
      <c r="X33" s="8"/>
      <c r="Y33" s="8" t="s">
        <v>138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138</v>
      </c>
      <c r="AP33" s="8"/>
      <c r="AQ33" s="8"/>
      <c r="AR33" s="8"/>
      <c r="AS33" s="8"/>
      <c r="AT33" s="8" t="s">
        <v>138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137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1:81">
      <c r="A40" s="26" t="s">
        <v>108</v>
      </c>
      <c r="B40" s="26"/>
      <c r="C40" s="26"/>
      <c r="D40" s="26"/>
      <c r="E40" s="26"/>
      <c r="F40" s="26"/>
      <c r="G40" s="26"/>
      <c r="H40" s="26"/>
      <c r="I40" s="124"/>
      <c r="J40" s="124"/>
      <c r="K40" s="124"/>
    </row>
    <row r="41" spans="1:81">
      <c r="A41" s="26" t="s">
        <v>130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4.8125</v>
      </c>
      <c r="I50" s="32"/>
      <c r="J50" s="46">
        <f>COUNTBLANK(V50:CC50)</f>
        <v>28</v>
      </c>
      <c r="K50" s="47">
        <f>J50/(J50+S50)</f>
        <v>0.46666666666666667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2</v>
      </c>
      <c r="Q50" s="12">
        <f>COUNTIF($V$50:$CC$50,Q49)</f>
        <v>2</v>
      </c>
      <c r="R50" s="12">
        <f>COUNTIF($V$50:$CC$50,R49)</f>
        <v>28</v>
      </c>
      <c r="S50" s="12">
        <f>SUM(N50:R50)</f>
        <v>32</v>
      </c>
      <c r="T50" s="7"/>
      <c r="U50" s="43" t="s">
        <v>49</v>
      </c>
      <c r="V50" s="8">
        <v>5</v>
      </c>
      <c r="W50" s="8">
        <v>5</v>
      </c>
      <c r="X50" s="8">
        <v>3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3</v>
      </c>
      <c r="AP50" s="8">
        <v>5</v>
      </c>
      <c r="AQ50" s="8">
        <v>4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4.8125</v>
      </c>
      <c r="I51" s="32"/>
      <c r="J51" s="46">
        <f t="shared" ref="J51:J58" si="4">COUNTBLANK(V51:CC51)</f>
        <v>28</v>
      </c>
      <c r="K51" s="47">
        <f t="shared" ref="K51:K57" si="5">J51/(J51+S51)</f>
        <v>0.46666666666666667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4</v>
      </c>
      <c r="R51" s="12">
        <f>COUNTIF($V$51:$CC$51,R49)</f>
        <v>27</v>
      </c>
      <c r="S51" s="12">
        <f t="shared" ref="S51:S58" si="6">SUM(N51:R51)</f>
        <v>32</v>
      </c>
      <c r="T51" s="7"/>
      <c r="U51" s="43" t="s">
        <v>50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3</v>
      </c>
      <c r="AP51" s="8">
        <v>5</v>
      </c>
      <c r="AQ51" s="8">
        <v>4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4</v>
      </c>
      <c r="AZ51" s="8">
        <v>5</v>
      </c>
      <c r="BA51" s="8">
        <v>5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4.84375</v>
      </c>
      <c r="I52" s="32"/>
      <c r="J52" s="46">
        <f t="shared" si="4"/>
        <v>28</v>
      </c>
      <c r="K52" s="47">
        <f t="shared" si="5"/>
        <v>0.46666666666666667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3</v>
      </c>
      <c r="R52" s="12">
        <f>COUNTIF($V$52:$CC$52,R49)</f>
        <v>28</v>
      </c>
      <c r="S52" s="12">
        <f t="shared" si="6"/>
        <v>32</v>
      </c>
      <c r="T52" s="7"/>
      <c r="U52" s="43" t="s">
        <v>51</v>
      </c>
      <c r="V52" s="8">
        <v>5</v>
      </c>
      <c r="W52" s="8">
        <v>5</v>
      </c>
      <c r="X52" s="8">
        <v>3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5</v>
      </c>
      <c r="AQ52" s="8">
        <v>4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4.78125</v>
      </c>
      <c r="I53" s="32"/>
      <c r="J53" s="46">
        <f t="shared" si="4"/>
        <v>28</v>
      </c>
      <c r="K53" s="47">
        <f t="shared" si="5"/>
        <v>0.46666666666666667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2</v>
      </c>
      <c r="Q53" s="12">
        <f>COUNTIF($V$53:$CC$53,Q49)</f>
        <v>3</v>
      </c>
      <c r="R53" s="12">
        <f>COUNTIF($V$53:$CC$53,R49)</f>
        <v>27</v>
      </c>
      <c r="S53" s="12">
        <f t="shared" si="6"/>
        <v>32</v>
      </c>
      <c r="T53" s="7"/>
      <c r="U53" s="43" t="s">
        <v>52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3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3</v>
      </c>
      <c r="AP53" s="8">
        <v>5</v>
      </c>
      <c r="AQ53" s="8">
        <v>4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4</v>
      </c>
      <c r="AZ53" s="8">
        <v>5</v>
      </c>
      <c r="BA53" s="8">
        <v>5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4.84375</v>
      </c>
      <c r="I54" s="32"/>
      <c r="J54" s="46">
        <f t="shared" si="4"/>
        <v>28</v>
      </c>
      <c r="K54" s="47">
        <f t="shared" si="5"/>
        <v>0.46666666666666667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3</v>
      </c>
      <c r="R54" s="12">
        <f>COUNTIF($V$54:$CC$54,R49)</f>
        <v>28</v>
      </c>
      <c r="S54" s="12">
        <f t="shared" si="6"/>
        <v>32</v>
      </c>
      <c r="T54" s="7"/>
      <c r="U54" s="43" t="s">
        <v>53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4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4.806451612903226</v>
      </c>
      <c r="I55" s="32"/>
      <c r="J55" s="46">
        <f t="shared" si="4"/>
        <v>29</v>
      </c>
      <c r="K55" s="47">
        <f t="shared" si="5"/>
        <v>0.48333333333333334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4</v>
      </c>
      <c r="R55" s="12">
        <f>COUNTIF($V$55:$CC$55,R49)</f>
        <v>26</v>
      </c>
      <c r="S55" s="12">
        <f t="shared" si="6"/>
        <v>31</v>
      </c>
      <c r="T55" s="7"/>
      <c r="U55" s="43" t="s">
        <v>54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3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/>
      <c r="AP55" s="8">
        <v>5</v>
      </c>
      <c r="AQ55" s="8">
        <v>4</v>
      </c>
      <c r="AR55" s="8">
        <v>5</v>
      </c>
      <c r="AS55" s="8">
        <v>5</v>
      </c>
      <c r="AT55" s="8">
        <v>4</v>
      </c>
      <c r="AU55" s="8">
        <v>5</v>
      </c>
      <c r="AV55" s="8">
        <v>5</v>
      </c>
      <c r="AW55" s="8">
        <v>5</v>
      </c>
      <c r="AX55" s="8">
        <v>5</v>
      </c>
      <c r="AY55" s="8">
        <v>4</v>
      </c>
      <c r="AZ55" s="8">
        <v>5</v>
      </c>
      <c r="BA55" s="8">
        <v>5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4.838709677419355</v>
      </c>
      <c r="I56" s="32"/>
      <c r="J56" s="46">
        <f t="shared" si="4"/>
        <v>29</v>
      </c>
      <c r="K56" s="47">
        <f t="shared" si="5"/>
        <v>0.48333333333333334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3</v>
      </c>
      <c r="R56" s="12">
        <f>COUNTIF($V$56:$CC$56,R49)</f>
        <v>27</v>
      </c>
      <c r="S56" s="12">
        <f t="shared" si="6"/>
        <v>31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3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/>
      <c r="AP56" s="8">
        <v>5</v>
      </c>
      <c r="AQ56" s="8">
        <v>4</v>
      </c>
      <c r="AR56" s="8">
        <v>5</v>
      </c>
      <c r="AS56" s="8">
        <v>5</v>
      </c>
      <c r="AT56" s="8">
        <v>4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4.78125</v>
      </c>
      <c r="I57" s="32"/>
      <c r="J57" s="46">
        <f t="shared" si="4"/>
        <v>28</v>
      </c>
      <c r="K57" s="47">
        <f t="shared" si="5"/>
        <v>0.46666666666666667</v>
      </c>
      <c r="L57" s="9"/>
      <c r="M57" s="44" t="s">
        <v>56</v>
      </c>
      <c r="N57" s="12">
        <f>COUNTIF($V$57:$CC$57,N49)</f>
        <v>0</v>
      </c>
      <c r="O57" s="12">
        <f>COUNTIF($V$57:$CC$57,O49)</f>
        <v>1</v>
      </c>
      <c r="P57" s="12">
        <f>COUNTIF($V$57:$CC$57,P49)</f>
        <v>1</v>
      </c>
      <c r="Q57" s="12">
        <f>COUNTIF($V$57:$CC$57,Q49)</f>
        <v>2</v>
      </c>
      <c r="R57" s="12">
        <f>COUNTIF($V$57:$CC$57,R49)</f>
        <v>28</v>
      </c>
      <c r="S57" s="12">
        <f t="shared" si="6"/>
        <v>32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2</v>
      </c>
      <c r="AP57" s="8">
        <v>5</v>
      </c>
      <c r="AQ57" s="8">
        <v>4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4</v>
      </c>
      <c r="AZ57" s="8">
        <v>5</v>
      </c>
      <c r="BA57" s="8">
        <v>5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4.8620689655172411</v>
      </c>
      <c r="I58" s="32"/>
      <c r="J58" s="46">
        <f t="shared" si="4"/>
        <v>31</v>
      </c>
      <c r="K58" s="47">
        <f>J58/(J58+S58)</f>
        <v>0.51666666666666672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2</v>
      </c>
      <c r="R58" s="12">
        <f>COUNTIF($V$58:$CC$58,R49)</f>
        <v>26</v>
      </c>
      <c r="S58" s="12">
        <f t="shared" si="6"/>
        <v>29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3</v>
      </c>
      <c r="AE58" s="8"/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>
        <v>5</v>
      </c>
      <c r="AM58" s="8">
        <v>5</v>
      </c>
      <c r="AN58" s="8">
        <v>5</v>
      </c>
      <c r="AO58" s="8"/>
      <c r="AP58" s="8">
        <v>5</v>
      </c>
      <c r="AQ58" s="8">
        <v>4</v>
      </c>
      <c r="AR58" s="8">
        <v>5</v>
      </c>
      <c r="AS58" s="8">
        <v>5</v>
      </c>
      <c r="AT58" s="8">
        <v>5</v>
      </c>
      <c r="AU58" s="8">
        <v>5</v>
      </c>
      <c r="AV58" s="8"/>
      <c r="AW58" s="8">
        <v>5</v>
      </c>
      <c r="AX58" s="8">
        <v>5</v>
      </c>
      <c r="AY58" s="8">
        <v>4</v>
      </c>
      <c r="AZ58" s="8">
        <v>5</v>
      </c>
      <c r="BA58" s="8">
        <v>5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4.8202478062044243</v>
      </c>
      <c r="I59" s="49"/>
      <c r="J59" s="172" t="s">
        <v>66</v>
      </c>
      <c r="K59" s="172"/>
      <c r="L59" s="50">
        <f>SUM(J50:J58)</f>
        <v>257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111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I45" workbookViewId="0">
      <selection activeCell="BA59" sqref="B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97</v>
      </c>
      <c r="B5" s="214"/>
      <c r="C5" s="214"/>
      <c r="D5" s="214"/>
      <c r="E5" s="214"/>
      <c r="F5" s="165"/>
      <c r="G5" s="165"/>
      <c r="H5" s="165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81">
      <c r="A7" s="26" t="s">
        <v>132</v>
      </c>
      <c r="B7" s="26"/>
      <c r="C7" s="26"/>
      <c r="D7" s="26"/>
      <c r="E7" s="26"/>
      <c r="F7" s="26"/>
      <c r="G7" s="26"/>
      <c r="H7" s="26"/>
      <c r="I7" s="92"/>
      <c r="J7" s="92"/>
      <c r="K7" s="92"/>
    </row>
    <row r="8" spans="1:81">
      <c r="A8" s="26" t="s">
        <v>130</v>
      </c>
      <c r="B8" s="26"/>
      <c r="C8" s="26"/>
      <c r="D8" s="26"/>
      <c r="E8" s="26"/>
      <c r="F8" s="26"/>
      <c r="G8" s="26"/>
      <c r="H8" s="26"/>
      <c r="I8" s="92"/>
    </row>
    <row r="9" spans="1:81">
      <c r="A9" s="92"/>
      <c r="B9" s="98"/>
      <c r="C9" s="98"/>
      <c r="D9" s="98"/>
      <c r="E9" s="98"/>
      <c r="F9" s="98"/>
      <c r="G9" s="98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94"/>
      <c r="B12" s="94"/>
      <c r="C12" s="94"/>
      <c r="D12" s="94"/>
      <c r="E12" s="94"/>
      <c r="F12" s="94"/>
      <c r="G12" s="95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</row>
    <row r="13" spans="1:81">
      <c r="A13" s="94"/>
      <c r="B13" s="94"/>
      <c r="C13" s="94"/>
      <c r="D13" s="94"/>
      <c r="E13" s="94"/>
      <c r="F13" s="94"/>
      <c r="G13" s="95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89"/>
      <c r="J15" s="89"/>
      <c r="K15" s="89"/>
      <c r="N15" s="209" t="s">
        <v>43</v>
      </c>
      <c r="O15" s="156"/>
      <c r="P15" s="156"/>
      <c r="Q15" s="102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M16" s="163">
        <v>1</v>
      </c>
      <c r="N16" s="210" t="s">
        <v>17</v>
      </c>
      <c r="O16" s="211"/>
      <c r="P16" s="212"/>
      <c r="Q16" s="8">
        <f>COUNTA(V16:CC16)</f>
        <v>3</v>
      </c>
      <c r="R16" s="202">
        <f>SUM(Q16:Q17)</f>
        <v>32</v>
      </c>
      <c r="T16" s="163">
        <v>1</v>
      </c>
      <c r="U16" s="16" t="s">
        <v>17</v>
      </c>
      <c r="V16" s="151" t="s">
        <v>138</v>
      </c>
      <c r="W16" s="8"/>
      <c r="X16" s="8"/>
      <c r="Y16" s="8" t="s">
        <v>138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138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97" t="s">
        <v>44</v>
      </c>
      <c r="C17" s="97"/>
      <c r="F17" s="38" t="s">
        <v>99</v>
      </c>
      <c r="G17" s="38"/>
      <c r="H17" s="110"/>
      <c r="I17" s="90"/>
      <c r="J17" s="90"/>
      <c r="K17" s="90"/>
      <c r="M17" s="163"/>
      <c r="N17" s="199" t="s">
        <v>18</v>
      </c>
      <c r="O17" s="200"/>
      <c r="P17" s="201"/>
      <c r="Q17" s="8">
        <f>COUNTA(V17:CC17)</f>
        <v>29</v>
      </c>
      <c r="R17" s="204"/>
      <c r="T17" s="163"/>
      <c r="U17" s="101" t="s">
        <v>18</v>
      </c>
      <c r="V17" s="8"/>
      <c r="W17" s="8" t="s">
        <v>138</v>
      </c>
      <c r="X17" s="8" t="s">
        <v>138</v>
      </c>
      <c r="Y17" s="8"/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  <c r="AE17" s="8" t="s">
        <v>138</v>
      </c>
      <c r="AF17" s="8" t="s">
        <v>138</v>
      </c>
      <c r="AG17" s="8" t="s">
        <v>138</v>
      </c>
      <c r="AH17" s="8" t="s">
        <v>138</v>
      </c>
      <c r="AI17" s="8" t="s">
        <v>138</v>
      </c>
      <c r="AJ17" s="8" t="s">
        <v>138</v>
      </c>
      <c r="AK17" s="8" t="s">
        <v>138</v>
      </c>
      <c r="AL17" s="8" t="s">
        <v>138</v>
      </c>
      <c r="AM17" s="8" t="s">
        <v>138</v>
      </c>
      <c r="AN17" s="8" t="s">
        <v>138</v>
      </c>
      <c r="AO17" s="8" t="s">
        <v>138</v>
      </c>
      <c r="AP17" s="8" t="s">
        <v>138</v>
      </c>
      <c r="AQ17" s="8" t="s">
        <v>138</v>
      </c>
      <c r="AR17" s="8"/>
      <c r="AS17" s="8" t="s">
        <v>138</v>
      </c>
      <c r="AT17" s="8" t="s">
        <v>138</v>
      </c>
      <c r="AU17" s="8" t="s">
        <v>138</v>
      </c>
      <c r="AV17" s="8" t="s">
        <v>138</v>
      </c>
      <c r="AW17" s="8" t="s">
        <v>138</v>
      </c>
      <c r="AX17" s="8" t="s">
        <v>138</v>
      </c>
      <c r="AY17" s="8" t="s">
        <v>138</v>
      </c>
      <c r="AZ17" s="8" t="s">
        <v>138</v>
      </c>
      <c r="BA17" s="8" t="s">
        <v>138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02" t="s">
        <v>40</v>
      </c>
      <c r="D18" s="102" t="s">
        <v>39</v>
      </c>
      <c r="F18" s="41" t="s">
        <v>100</v>
      </c>
      <c r="G18" s="102" t="s">
        <v>40</v>
      </c>
      <c r="H18" s="102" t="s">
        <v>39</v>
      </c>
      <c r="I18" s="90"/>
      <c r="J18" s="90"/>
      <c r="K18" s="90"/>
      <c r="M18" s="193"/>
      <c r="N18" s="194"/>
      <c r="O18" s="194"/>
      <c r="P18" s="194"/>
      <c r="Q18" s="194"/>
      <c r="R18" s="195"/>
      <c r="T18" s="91"/>
      <c r="U18" s="10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96">
        <f>Q16</f>
        <v>3</v>
      </c>
      <c r="D19" s="24">
        <f>Q16/$R$16</f>
        <v>9.375E-2</v>
      </c>
      <c r="F19" s="109">
        <f>'5. Dr Sasa Dubljanin'!F19</f>
        <v>2018</v>
      </c>
      <c r="G19" s="39">
        <f>Q19</f>
        <v>32</v>
      </c>
      <c r="H19" s="24">
        <f>Q19/$R$19</f>
        <v>1</v>
      </c>
      <c r="I19" s="25"/>
      <c r="J19" s="25"/>
      <c r="K19" s="25"/>
      <c r="M19" s="163">
        <v>2</v>
      </c>
      <c r="N19" s="199">
        <f>F19</f>
        <v>2018</v>
      </c>
      <c r="O19" s="200"/>
      <c r="P19" s="201"/>
      <c r="Q19" s="8">
        <f>COUNTA(V19:CC19)</f>
        <v>32</v>
      </c>
      <c r="R19" s="202">
        <f>SUM(Q19:Q22)</f>
        <v>32</v>
      </c>
      <c r="T19" s="163">
        <v>2</v>
      </c>
      <c r="U19" s="138">
        <f>F19</f>
        <v>2018</v>
      </c>
      <c r="V19" s="8" t="s">
        <v>138</v>
      </c>
      <c r="W19" s="8" t="s">
        <v>138</v>
      </c>
      <c r="X19" s="8" t="s">
        <v>138</v>
      </c>
      <c r="Y19" s="8" t="s">
        <v>138</v>
      </c>
      <c r="Z19" s="8" t="s">
        <v>138</v>
      </c>
      <c r="AA19" s="8" t="s">
        <v>138</v>
      </c>
      <c r="AB19" s="8" t="s">
        <v>138</v>
      </c>
      <c r="AC19" s="8" t="s">
        <v>138</v>
      </c>
      <c r="AD19" s="8" t="s">
        <v>138</v>
      </c>
      <c r="AE19" s="8" t="s">
        <v>138</v>
      </c>
      <c r="AF19" s="8" t="s">
        <v>138</v>
      </c>
      <c r="AG19" s="8" t="s">
        <v>138</v>
      </c>
      <c r="AH19" s="8" t="s">
        <v>138</v>
      </c>
      <c r="AI19" s="8" t="s">
        <v>138</v>
      </c>
      <c r="AJ19" s="8" t="s">
        <v>138</v>
      </c>
      <c r="AK19" s="8" t="s">
        <v>138</v>
      </c>
      <c r="AL19" s="8" t="s">
        <v>138</v>
      </c>
      <c r="AM19" s="8" t="s">
        <v>138</v>
      </c>
      <c r="AN19" s="8" t="s">
        <v>138</v>
      </c>
      <c r="AO19" s="8" t="s">
        <v>138</v>
      </c>
      <c r="AP19" s="8" t="s">
        <v>138</v>
      </c>
      <c r="AQ19" s="8" t="s">
        <v>138</v>
      </c>
      <c r="AR19" s="8" t="s">
        <v>138</v>
      </c>
      <c r="AS19" s="8" t="s">
        <v>138</v>
      </c>
      <c r="AT19" s="8" t="s">
        <v>138</v>
      </c>
      <c r="AU19" s="8" t="s">
        <v>138</v>
      </c>
      <c r="AV19" s="8" t="s">
        <v>138</v>
      </c>
      <c r="AW19" s="8" t="s">
        <v>138</v>
      </c>
      <c r="AX19" s="8" t="s">
        <v>138</v>
      </c>
      <c r="AY19" s="8" t="s">
        <v>138</v>
      </c>
      <c r="AZ19" s="8" t="s">
        <v>138</v>
      </c>
      <c r="BA19" s="8" t="s">
        <v>138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01" t="s">
        <v>18</v>
      </c>
      <c r="C20" s="96">
        <f>Q17</f>
        <v>29</v>
      </c>
      <c r="D20" s="24">
        <f>Q17/$R$16</f>
        <v>0.90625</v>
      </c>
      <c r="F20" s="133">
        <f>'5. Dr Sasa Dubljanin'!F20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38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32</v>
      </c>
      <c r="D21" s="48">
        <f>SUM(D19:D20)</f>
        <v>1</v>
      </c>
      <c r="F21" s="133">
        <f>'5. Dr Sasa Dubljanin'!F21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38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'5. Dr Sasa Dubljanin'!F22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38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/>
      <c r="C23" s="161"/>
      <c r="D23" s="161"/>
      <c r="F23" s="42" t="s">
        <v>46</v>
      </c>
      <c r="G23" s="45">
        <f>SUM(G19:G22)</f>
        <v>32</v>
      </c>
      <c r="H23" s="48">
        <f>SUM(H19:H22)</f>
        <v>1</v>
      </c>
      <c r="I23" s="25"/>
      <c r="J23" s="25"/>
      <c r="K23" s="25"/>
      <c r="M23" s="205"/>
      <c r="N23" s="205"/>
      <c r="O23" s="205"/>
      <c r="P23" s="205"/>
      <c r="Q23" s="205"/>
      <c r="R23" s="205"/>
      <c r="S23" s="19"/>
      <c r="T23" s="6"/>
      <c r="U23" s="10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3"/>
      <c r="C24" s="144"/>
      <c r="D24" s="144"/>
      <c r="M24" s="205"/>
      <c r="N24" s="206"/>
      <c r="O24" s="206"/>
      <c r="P24" s="206"/>
      <c r="Q24" s="19"/>
      <c r="R24" s="207"/>
      <c r="S24" s="19"/>
      <c r="T24" s="205"/>
      <c r="U24" s="10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6"/>
      <c r="C25" s="148"/>
      <c r="D25" s="25"/>
      <c r="M25" s="205"/>
      <c r="N25" s="206"/>
      <c r="O25" s="206"/>
      <c r="P25" s="206"/>
      <c r="Q25" s="19"/>
      <c r="R25" s="207"/>
      <c r="S25" s="19"/>
      <c r="T25" s="205"/>
      <c r="U25" s="10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6"/>
      <c r="C26" s="148"/>
      <c r="D26" s="25"/>
      <c r="F26" s="146"/>
      <c r="G26" s="146"/>
      <c r="H26" s="146"/>
      <c r="I26" s="97"/>
      <c r="M26" s="205"/>
      <c r="N26" s="205"/>
      <c r="O26" s="205"/>
      <c r="P26" s="205"/>
      <c r="Q26" s="205"/>
      <c r="R26" s="205"/>
      <c r="S26" s="19"/>
      <c r="T26" s="6"/>
      <c r="U26" s="10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40"/>
      <c r="C27" s="149"/>
      <c r="D27" s="142"/>
      <c r="F27" s="143"/>
      <c r="G27" s="144"/>
      <c r="H27" s="144"/>
      <c r="J27" s="97"/>
      <c r="K27" s="97"/>
      <c r="M27" s="205"/>
      <c r="N27" s="206"/>
      <c r="O27" s="206"/>
      <c r="P27" s="206"/>
      <c r="Q27" s="19"/>
      <c r="R27" s="207"/>
      <c r="S27" s="19"/>
      <c r="T27" s="205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8"/>
      <c r="H28" s="25"/>
      <c r="I28" s="25"/>
      <c r="J28" s="25"/>
      <c r="K28" s="25"/>
      <c r="M28" s="205"/>
      <c r="N28" s="206"/>
      <c r="O28" s="206"/>
      <c r="P28" s="206"/>
      <c r="Q28" s="19"/>
      <c r="R28" s="207"/>
      <c r="S28" s="19"/>
      <c r="T28" s="205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45"/>
      <c r="F29" s="21"/>
      <c r="G29" s="148"/>
      <c r="H29" s="25"/>
      <c r="I29" s="25"/>
      <c r="J29" s="25"/>
      <c r="K29" s="25"/>
      <c r="M29" s="205"/>
      <c r="N29" s="206"/>
      <c r="O29" s="206"/>
      <c r="P29" s="206"/>
      <c r="Q29" s="19"/>
      <c r="R29" s="207"/>
      <c r="S29" s="19"/>
      <c r="T29" s="205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102" t="s">
        <v>40</v>
      </c>
      <c r="D30" s="102" t="s">
        <v>39</v>
      </c>
      <c r="E30" s="145"/>
      <c r="F30" s="21"/>
      <c r="G30" s="148"/>
      <c r="H30" s="25"/>
      <c r="I30" s="25"/>
      <c r="J30" s="25"/>
      <c r="K30" s="25"/>
      <c r="M30" s="205"/>
      <c r="N30" s="206"/>
      <c r="O30" s="206"/>
      <c r="P30" s="206"/>
      <c r="Q30" s="19"/>
      <c r="R30" s="207"/>
      <c r="S30" s="19"/>
      <c r="T30" s="205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28</v>
      </c>
      <c r="D31" s="24">
        <f>Q32/$R$32</f>
        <v>0.875</v>
      </c>
      <c r="F31" s="21"/>
      <c r="G31" s="148"/>
      <c r="H31" s="25"/>
      <c r="I31" s="25"/>
      <c r="J31" s="25"/>
      <c r="K31" s="25"/>
      <c r="M31" s="205"/>
      <c r="N31" s="206"/>
      <c r="O31" s="206"/>
      <c r="P31" s="206"/>
      <c r="Q31" s="19"/>
      <c r="R31" s="207"/>
      <c r="S31" s="19"/>
      <c r="T31" s="205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4</v>
      </c>
      <c r="D32" s="24">
        <f>Q33/$R$32</f>
        <v>0.125</v>
      </c>
      <c r="F32" s="21"/>
      <c r="G32" s="148"/>
      <c r="H32" s="25"/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ref="Q32:Q35" si="2">COUNTA(V32:CC32)</f>
        <v>28</v>
      </c>
      <c r="R32" s="202">
        <f>SUM(Q32:Q35)</f>
        <v>32</v>
      </c>
      <c r="T32" s="163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/>
      <c r="Z32" s="8" t="s">
        <v>138</v>
      </c>
      <c r="AA32" s="8" t="s">
        <v>138</v>
      </c>
      <c r="AB32" s="8"/>
      <c r="AC32" s="8" t="s">
        <v>138</v>
      </c>
      <c r="AD32" s="8" t="s">
        <v>138</v>
      </c>
      <c r="AE32" s="8" t="s">
        <v>138</v>
      </c>
      <c r="AF32" s="8" t="s">
        <v>138</v>
      </c>
      <c r="AG32" s="8" t="s">
        <v>138</v>
      </c>
      <c r="AH32" s="8" t="s">
        <v>138</v>
      </c>
      <c r="AI32" s="8" t="s">
        <v>138</v>
      </c>
      <c r="AJ32" s="8" t="s">
        <v>138</v>
      </c>
      <c r="AK32" s="8" t="s">
        <v>138</v>
      </c>
      <c r="AL32" s="8" t="s">
        <v>138</v>
      </c>
      <c r="AM32" s="8" t="s">
        <v>138</v>
      </c>
      <c r="AN32" s="8" t="s">
        <v>138</v>
      </c>
      <c r="AO32" s="8"/>
      <c r="AP32" s="8" t="s">
        <v>138</v>
      </c>
      <c r="AQ32" s="8" t="s">
        <v>138</v>
      </c>
      <c r="AR32" s="8" t="s">
        <v>138</v>
      </c>
      <c r="AS32" s="8" t="s">
        <v>138</v>
      </c>
      <c r="AT32" s="8"/>
      <c r="AU32" s="8" t="s">
        <v>138</v>
      </c>
      <c r="AV32" s="8" t="s">
        <v>138</v>
      </c>
      <c r="AW32" s="8" t="s">
        <v>138</v>
      </c>
      <c r="AX32" s="8" t="s">
        <v>138</v>
      </c>
      <c r="AY32" s="8" t="s">
        <v>138</v>
      </c>
      <c r="AZ32" s="8" t="s">
        <v>138</v>
      </c>
      <c r="BA32" s="8" t="s">
        <v>138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140"/>
      <c r="G33" s="149"/>
      <c r="H33" s="142"/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4</v>
      </c>
      <c r="R33" s="203"/>
      <c r="T33" s="163"/>
      <c r="U33" s="22" t="s">
        <v>64</v>
      </c>
      <c r="V33" s="8"/>
      <c r="W33" s="8"/>
      <c r="X33" s="8"/>
      <c r="Y33" s="8" t="s">
        <v>138</v>
      </c>
      <c r="Z33" s="8"/>
      <c r="AA33" s="8"/>
      <c r="AB33" s="8" t="s">
        <v>138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138</v>
      </c>
      <c r="AP33" s="8"/>
      <c r="AQ33" s="8"/>
      <c r="AR33" s="8"/>
      <c r="AS33" s="8"/>
      <c r="AT33" s="8" t="s">
        <v>138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97"/>
      <c r="C36" s="97"/>
    </row>
    <row r="37" spans="1:81">
      <c r="B37" s="97"/>
      <c r="C37" s="97"/>
    </row>
    <row r="38" spans="1:81">
      <c r="A38" s="214" t="s">
        <v>97</v>
      </c>
      <c r="B38" s="214"/>
      <c r="C38" s="214"/>
      <c r="D38" s="214"/>
      <c r="E38" s="214"/>
      <c r="F38" s="165"/>
      <c r="G38" s="165"/>
      <c r="H38" s="16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</row>
    <row r="40" spans="1:81">
      <c r="A40" s="26" t="s">
        <v>108</v>
      </c>
      <c r="B40" s="26"/>
      <c r="C40" s="26"/>
      <c r="D40" s="26"/>
      <c r="E40" s="26"/>
      <c r="F40" s="26"/>
      <c r="G40" s="26"/>
      <c r="H40" s="26"/>
      <c r="I40" s="124"/>
      <c r="J40" s="124"/>
      <c r="K40" s="124"/>
    </row>
    <row r="41" spans="1:81">
      <c r="A41" s="26" t="s">
        <v>130</v>
      </c>
      <c r="B41" s="26"/>
      <c r="C41" s="26"/>
      <c r="D41" s="26"/>
      <c r="E41" s="26"/>
      <c r="F41" s="26"/>
      <c r="G41" s="26"/>
      <c r="H41" s="26"/>
      <c r="I41" s="124"/>
    </row>
    <row r="42" spans="1:81">
      <c r="A42" s="124"/>
      <c r="B42" s="115"/>
      <c r="C42" s="115"/>
      <c r="D42" s="115"/>
      <c r="E42" s="115"/>
      <c r="F42" s="115"/>
      <c r="G42" s="115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8"/>
      <c r="B45" s="118"/>
      <c r="C45" s="118"/>
      <c r="D45" s="118"/>
      <c r="E45" s="118"/>
      <c r="F45" s="118"/>
      <c r="G45" s="119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</row>
    <row r="46" spans="1:81">
      <c r="B46" s="164" t="s">
        <v>12</v>
      </c>
      <c r="C46" s="164"/>
      <c r="D46" s="165"/>
    </row>
    <row r="47" spans="1:81">
      <c r="B47" s="97"/>
      <c r="C47" s="97"/>
      <c r="D47" s="98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91" t="s">
        <v>40</v>
      </c>
      <c r="K49" s="91" t="s">
        <v>39</v>
      </c>
      <c r="L49" s="6"/>
      <c r="M49" s="10" t="s">
        <v>59</v>
      </c>
      <c r="N49" s="91">
        <v>1</v>
      </c>
      <c r="O49" s="91">
        <v>2</v>
      </c>
      <c r="P49" s="91">
        <v>3</v>
      </c>
      <c r="Q49" s="91">
        <v>4</v>
      </c>
      <c r="R49" s="9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>
        <f>(N50*$N$49+O50*$O$49+P50*$P$49+Q50*$Q$49+R50*$R$49)/S50</f>
        <v>4.53125</v>
      </c>
      <c r="I50" s="32"/>
      <c r="J50" s="46">
        <f>COUNTBLANK(V50:CC50)</f>
        <v>28</v>
      </c>
      <c r="K50" s="47">
        <f>J50/(J50+S50)</f>
        <v>0.46666666666666667</v>
      </c>
      <c r="L50" s="9"/>
      <c r="M50" s="43" t="s">
        <v>49</v>
      </c>
      <c r="N50" s="12">
        <f>COUNTIF($V$50:$CC$50,N49)</f>
        <v>2</v>
      </c>
      <c r="O50" s="12">
        <f>COUNTIF($V$50:$CC$50,O49)</f>
        <v>1</v>
      </c>
      <c r="P50" s="12">
        <f>COUNTIF($V$50:$CC$50,P49)</f>
        <v>1</v>
      </c>
      <c r="Q50" s="12">
        <f>COUNTIF($V$50:$CC$50,Q49)</f>
        <v>2</v>
      </c>
      <c r="R50" s="12">
        <f>COUNTIF($V$50:$CC$50,R49)</f>
        <v>26</v>
      </c>
      <c r="S50" s="12">
        <f>SUM(N50:R50)</f>
        <v>32</v>
      </c>
      <c r="T50" s="7"/>
      <c r="U50" s="43" t="s">
        <v>49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2</v>
      </c>
      <c r="AP50" s="8">
        <v>5</v>
      </c>
      <c r="AQ50" s="8">
        <v>3</v>
      </c>
      <c r="AR50" s="8">
        <v>5</v>
      </c>
      <c r="AS50" s="8">
        <v>5</v>
      </c>
      <c r="AT50" s="8">
        <v>5</v>
      </c>
      <c r="AU50" s="8">
        <v>5</v>
      </c>
      <c r="AV50" s="8">
        <v>1</v>
      </c>
      <c r="AW50" s="8">
        <v>1</v>
      </c>
      <c r="AX50" s="8">
        <v>5</v>
      </c>
      <c r="AY50" s="8">
        <v>5</v>
      </c>
      <c r="AZ50" s="8">
        <v>5</v>
      </c>
      <c r="BA50" s="8">
        <v>5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>
        <f t="shared" ref="H51:H58" si="3">(N51*$N$49+O51*$O$49+P51*$P$49+Q51*$Q$49+R51*$R$49)/S51</f>
        <v>4.59375</v>
      </c>
      <c r="I51" s="32"/>
      <c r="J51" s="46">
        <f t="shared" ref="J51:J58" si="4">COUNTBLANK(V51:CC51)</f>
        <v>28</v>
      </c>
      <c r="K51" s="47">
        <f t="shared" ref="K51:K57" si="5">J51/(J51+S51)</f>
        <v>0.46666666666666667</v>
      </c>
      <c r="L51" s="9"/>
      <c r="M51" s="43" t="s">
        <v>50</v>
      </c>
      <c r="N51" s="12">
        <f>COUNTIF($V$51:$CC$51,N49)</f>
        <v>1</v>
      </c>
      <c r="O51" s="12">
        <f>COUNTIF($V$51:$CC$51,O49)</f>
        <v>0</v>
      </c>
      <c r="P51" s="12">
        <f>COUNTIF($V$51:$CC$51,P49)</f>
        <v>2</v>
      </c>
      <c r="Q51" s="12">
        <f>COUNTIF($V$51:$CC$51,Q49)</f>
        <v>5</v>
      </c>
      <c r="R51" s="12">
        <f>COUNTIF($V$51:$CC$51,R49)</f>
        <v>24</v>
      </c>
      <c r="S51" s="12">
        <f t="shared" ref="S51:S58" si="6">SUM(N51:R51)</f>
        <v>32</v>
      </c>
      <c r="T51" s="7"/>
      <c r="U51" s="43" t="s">
        <v>50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4</v>
      </c>
      <c r="AN51" s="8">
        <v>5</v>
      </c>
      <c r="AO51" s="8">
        <v>1</v>
      </c>
      <c r="AP51" s="8">
        <v>5</v>
      </c>
      <c r="AQ51" s="8">
        <v>4</v>
      </c>
      <c r="AR51" s="8">
        <v>5</v>
      </c>
      <c r="AS51" s="8">
        <v>5</v>
      </c>
      <c r="AT51" s="8">
        <v>5</v>
      </c>
      <c r="AU51" s="8">
        <v>5</v>
      </c>
      <c r="AV51" s="8">
        <v>3</v>
      </c>
      <c r="AW51" s="8">
        <v>3</v>
      </c>
      <c r="AX51" s="8">
        <v>5</v>
      </c>
      <c r="AY51" s="8">
        <v>5</v>
      </c>
      <c r="AZ51" s="8">
        <v>5</v>
      </c>
      <c r="BA51" s="8">
        <v>5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>
        <f t="shared" si="3"/>
        <v>4.59375</v>
      </c>
      <c r="I52" s="32"/>
      <c r="J52" s="46">
        <f t="shared" si="4"/>
        <v>28</v>
      </c>
      <c r="K52" s="47">
        <f t="shared" si="5"/>
        <v>0.46666666666666667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4</v>
      </c>
      <c r="Q52" s="12">
        <f>COUNTIF($V$52:$CC$52,Q49)</f>
        <v>2</v>
      </c>
      <c r="R52" s="12">
        <f>COUNTIF($V$52:$CC$52,R49)</f>
        <v>25</v>
      </c>
      <c r="S52" s="12">
        <f t="shared" si="6"/>
        <v>32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3</v>
      </c>
      <c r="AM52" s="8">
        <v>3</v>
      </c>
      <c r="AN52" s="8">
        <v>5</v>
      </c>
      <c r="AO52" s="8">
        <v>2</v>
      </c>
      <c r="AP52" s="8">
        <v>5</v>
      </c>
      <c r="AQ52" s="8">
        <v>4</v>
      </c>
      <c r="AR52" s="8">
        <v>5</v>
      </c>
      <c r="AS52" s="8">
        <v>5</v>
      </c>
      <c r="AT52" s="8">
        <v>5</v>
      </c>
      <c r="AU52" s="8">
        <v>5</v>
      </c>
      <c r="AV52" s="8">
        <v>3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>
        <f t="shared" si="3"/>
        <v>4.75</v>
      </c>
      <c r="I53" s="32"/>
      <c r="J53" s="46">
        <f t="shared" si="4"/>
        <v>28</v>
      </c>
      <c r="K53" s="47">
        <f t="shared" si="5"/>
        <v>0.46666666666666667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3</v>
      </c>
      <c r="Q53" s="12">
        <f>COUNTIF($V$53:$CC$53,Q49)</f>
        <v>2</v>
      </c>
      <c r="R53" s="12">
        <f>COUNTIF($V$53:$CC$53,R49)</f>
        <v>27</v>
      </c>
      <c r="S53" s="12">
        <f t="shared" si="6"/>
        <v>32</v>
      </c>
      <c r="T53" s="7"/>
      <c r="U53" s="43" t="s">
        <v>52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3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3</v>
      </c>
      <c r="AP53" s="8">
        <v>5</v>
      </c>
      <c r="AQ53" s="8">
        <v>3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5</v>
      </c>
      <c r="AY53" s="8">
        <v>5</v>
      </c>
      <c r="AZ53" s="8">
        <v>5</v>
      </c>
      <c r="BA53" s="8">
        <v>5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>
        <f t="shared" si="3"/>
        <v>4.53125</v>
      </c>
      <c r="I54" s="32"/>
      <c r="J54" s="46">
        <f t="shared" si="4"/>
        <v>28</v>
      </c>
      <c r="K54" s="47">
        <f t="shared" si="5"/>
        <v>0.46666666666666667</v>
      </c>
      <c r="L54" s="9"/>
      <c r="M54" s="43" t="s">
        <v>53</v>
      </c>
      <c r="N54" s="12">
        <f>COUNTIF($V$54:$CC$54,N49)</f>
        <v>1</v>
      </c>
      <c r="O54" s="12">
        <f>COUNTIF($V$54:$CC$54,O49)</f>
        <v>1</v>
      </c>
      <c r="P54" s="12">
        <f>COUNTIF($V$54:$CC$54,P49)</f>
        <v>3</v>
      </c>
      <c r="Q54" s="12">
        <f>COUNTIF($V$54:$CC$54,Q49)</f>
        <v>2</v>
      </c>
      <c r="R54" s="12">
        <f>COUNTIF($V$54:$CC$54,R49)</f>
        <v>25</v>
      </c>
      <c r="S54" s="12">
        <f t="shared" si="6"/>
        <v>32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1</v>
      </c>
      <c r="AN54" s="8">
        <v>5</v>
      </c>
      <c r="AO54" s="8">
        <v>2</v>
      </c>
      <c r="AP54" s="8">
        <v>5</v>
      </c>
      <c r="AQ54" s="8">
        <v>4</v>
      </c>
      <c r="AR54" s="8">
        <v>5</v>
      </c>
      <c r="AS54" s="8">
        <v>5</v>
      </c>
      <c r="AT54" s="8">
        <v>5</v>
      </c>
      <c r="AU54" s="8">
        <v>5</v>
      </c>
      <c r="AV54" s="8">
        <v>3</v>
      </c>
      <c r="AW54" s="8">
        <v>3</v>
      </c>
      <c r="AX54" s="8">
        <v>5</v>
      </c>
      <c r="AY54" s="8">
        <v>5</v>
      </c>
      <c r="AZ54" s="8">
        <v>5</v>
      </c>
      <c r="BA54" s="8">
        <v>5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>
        <f t="shared" si="3"/>
        <v>4.78125</v>
      </c>
      <c r="I55" s="32"/>
      <c r="J55" s="46">
        <f t="shared" si="4"/>
        <v>28</v>
      </c>
      <c r="K55" s="47">
        <f t="shared" si="5"/>
        <v>0.46666666666666667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2</v>
      </c>
      <c r="Q55" s="12">
        <f>COUNTIF($V$55:$CC$55,Q49)</f>
        <v>3</v>
      </c>
      <c r="R55" s="12">
        <f>COUNTIF($V$55:$CC$55,R49)</f>
        <v>27</v>
      </c>
      <c r="S55" s="12">
        <f t="shared" si="6"/>
        <v>32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3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3</v>
      </c>
      <c r="AP55" s="8">
        <v>5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4</v>
      </c>
      <c r="AW55" s="8">
        <v>4</v>
      </c>
      <c r="AX55" s="8">
        <v>5</v>
      </c>
      <c r="AY55" s="8">
        <v>5</v>
      </c>
      <c r="AZ55" s="8">
        <v>5</v>
      </c>
      <c r="BA55" s="8">
        <v>5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>
        <f t="shared" si="3"/>
        <v>4.65625</v>
      </c>
      <c r="I56" s="32"/>
      <c r="J56" s="46">
        <f t="shared" si="4"/>
        <v>28</v>
      </c>
      <c r="K56" s="47">
        <f t="shared" si="5"/>
        <v>0.46666666666666667</v>
      </c>
      <c r="L56" s="9"/>
      <c r="M56" s="44" t="s">
        <v>55</v>
      </c>
      <c r="N56" s="12">
        <f>COUNTIF($V$56:$CC$56,N49)</f>
        <v>0</v>
      </c>
      <c r="O56" s="12">
        <f>COUNTIF($V$56:$CC$56,O49)</f>
        <v>2</v>
      </c>
      <c r="P56" s="12">
        <f>COUNTIF($V$56:$CC$56,P49)</f>
        <v>1</v>
      </c>
      <c r="Q56" s="12">
        <f>COUNTIF($V$56:$CC$56,Q49)</f>
        <v>3</v>
      </c>
      <c r="R56" s="12">
        <f>COUNTIF($V$56:$CC$56,R49)</f>
        <v>26</v>
      </c>
      <c r="S56" s="12">
        <f t="shared" si="6"/>
        <v>32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3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4</v>
      </c>
      <c r="AN56" s="8">
        <v>5</v>
      </c>
      <c r="AO56" s="8">
        <v>4</v>
      </c>
      <c r="AP56" s="8">
        <v>5</v>
      </c>
      <c r="AQ56" s="8">
        <v>4</v>
      </c>
      <c r="AR56" s="8">
        <v>5</v>
      </c>
      <c r="AS56" s="8">
        <v>5</v>
      </c>
      <c r="AT56" s="8">
        <v>5</v>
      </c>
      <c r="AU56" s="8">
        <v>5</v>
      </c>
      <c r="AV56" s="8">
        <v>2</v>
      </c>
      <c r="AW56" s="8">
        <v>2</v>
      </c>
      <c r="AX56" s="8">
        <v>5</v>
      </c>
      <c r="AY56" s="8">
        <v>5</v>
      </c>
      <c r="AZ56" s="8">
        <v>5</v>
      </c>
      <c r="BA56" s="8">
        <v>5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>
        <f t="shared" si="3"/>
        <v>4.53125</v>
      </c>
      <c r="I57" s="32"/>
      <c r="J57" s="46">
        <f t="shared" si="4"/>
        <v>28</v>
      </c>
      <c r="K57" s="47">
        <f t="shared" si="5"/>
        <v>0.46666666666666667</v>
      </c>
      <c r="L57" s="9"/>
      <c r="M57" s="44" t="s">
        <v>56</v>
      </c>
      <c r="N57" s="12">
        <f>COUNTIF($V$57:$CC$57,N49)</f>
        <v>2</v>
      </c>
      <c r="O57" s="12">
        <f>COUNTIF($V$57:$CC$57,O49)</f>
        <v>0</v>
      </c>
      <c r="P57" s="12">
        <f>COUNTIF($V$57:$CC$57,P49)</f>
        <v>2</v>
      </c>
      <c r="Q57" s="12">
        <f>COUNTIF($V$57:$CC$57,Q49)</f>
        <v>3</v>
      </c>
      <c r="R57" s="12">
        <f>COUNTIF($V$57:$CC$57,R49)</f>
        <v>25</v>
      </c>
      <c r="S57" s="12">
        <f t="shared" si="6"/>
        <v>32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4</v>
      </c>
      <c r="AM57" s="8">
        <v>4</v>
      </c>
      <c r="AN57" s="8">
        <v>5</v>
      </c>
      <c r="AO57" s="8">
        <v>4</v>
      </c>
      <c r="AP57" s="8">
        <v>5</v>
      </c>
      <c r="AQ57" s="8">
        <v>3</v>
      </c>
      <c r="AR57" s="8">
        <v>5</v>
      </c>
      <c r="AS57" s="8">
        <v>5</v>
      </c>
      <c r="AT57" s="8">
        <v>5</v>
      </c>
      <c r="AU57" s="8">
        <v>5</v>
      </c>
      <c r="AV57" s="8">
        <v>1</v>
      </c>
      <c r="AW57" s="8">
        <v>1</v>
      </c>
      <c r="AX57" s="8">
        <v>5</v>
      </c>
      <c r="AY57" s="8">
        <v>5</v>
      </c>
      <c r="AZ57" s="8">
        <v>5</v>
      </c>
      <c r="BA57" s="8">
        <v>5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>
        <f t="shared" si="3"/>
        <v>4.8965517241379306</v>
      </c>
      <c r="I58" s="32"/>
      <c r="J58" s="46">
        <f t="shared" si="4"/>
        <v>31</v>
      </c>
      <c r="K58" s="47">
        <f>J58/(J58+S58)</f>
        <v>0.51666666666666672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1</v>
      </c>
      <c r="R58" s="12">
        <f>COUNTIF($V$58:$CC$58,R49)</f>
        <v>27</v>
      </c>
      <c r="S58" s="12">
        <f t="shared" si="6"/>
        <v>29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3</v>
      </c>
      <c r="AE58" s="8">
        <v>5</v>
      </c>
      <c r="AF58" s="8"/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4</v>
      </c>
      <c r="AR58" s="8">
        <v>5</v>
      </c>
      <c r="AS58" s="8">
        <v>5</v>
      </c>
      <c r="AT58" s="8">
        <v>5</v>
      </c>
      <c r="AU58" s="8">
        <v>5</v>
      </c>
      <c r="AV58" s="8"/>
      <c r="AW58" s="8"/>
      <c r="AX58" s="8">
        <v>5</v>
      </c>
      <c r="AY58" s="8">
        <v>5</v>
      </c>
      <c r="AZ58" s="8">
        <v>5</v>
      </c>
      <c r="BA58" s="8">
        <v>5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>
        <f>AVERAGE(H50:H58)</f>
        <v>4.6517001915708809</v>
      </c>
      <c r="I59" s="49"/>
      <c r="J59" s="172" t="s">
        <v>66</v>
      </c>
      <c r="K59" s="172"/>
      <c r="L59" s="50">
        <f>SUM(J50:J58)</f>
        <v>255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111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43" workbookViewId="0">
      <selection activeCell="M64" sqref="M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4" t="s">
        <v>36</v>
      </c>
      <c r="B5" s="214"/>
      <c r="C5" s="214"/>
      <c r="D5" s="214"/>
      <c r="E5" s="214"/>
      <c r="F5" s="165"/>
      <c r="G5" s="165"/>
      <c r="H5" s="16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98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14" t="s">
        <v>38</v>
      </c>
      <c r="B8" s="214"/>
      <c r="C8" s="214"/>
      <c r="D8" s="214"/>
      <c r="E8" s="214"/>
      <c r="F8" s="214"/>
      <c r="G8" s="214"/>
      <c r="H8" s="214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2" t="s">
        <v>15</v>
      </c>
      <c r="B10" s="152"/>
      <c r="C10" s="152"/>
      <c r="D10" s="152"/>
      <c r="E10" s="152"/>
      <c r="F10" s="152"/>
      <c r="G10" s="153"/>
      <c r="H10" s="156"/>
      <c r="I10" s="156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1"/>
      <c r="J15" s="1"/>
      <c r="K15" s="1"/>
      <c r="N15" s="209" t="s">
        <v>43</v>
      </c>
      <c r="O15" s="156"/>
      <c r="P15" s="156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3">
        <v>1</v>
      </c>
      <c r="N16" s="210" t="s">
        <v>17</v>
      </c>
      <c r="O16" s="211"/>
      <c r="P16" s="212"/>
      <c r="Q16" s="8">
        <f>COUNTA(V16:CC16)</f>
        <v>0</v>
      </c>
      <c r="R16" s="202">
        <f>SUM(Q16:Q17)</f>
        <v>0</v>
      </c>
      <c r="T16" s="163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99</v>
      </c>
      <c r="G17" s="38"/>
      <c r="H17" s="110"/>
      <c r="I17" s="18"/>
      <c r="J17" s="18"/>
      <c r="K17" s="18"/>
      <c r="M17" s="163"/>
      <c r="N17" s="199" t="s">
        <v>18</v>
      </c>
      <c r="O17" s="200"/>
      <c r="P17" s="201"/>
      <c r="Q17" s="8">
        <f>COUNTA(V17:CC17)</f>
        <v>0</v>
      </c>
      <c r="R17" s="204"/>
      <c r="T17" s="163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100</v>
      </c>
      <c r="G18" s="35" t="s">
        <v>40</v>
      </c>
      <c r="H18" s="35" t="s">
        <v>39</v>
      </c>
      <c r="I18" s="18"/>
      <c r="J18" s="18"/>
      <c r="K18" s="18"/>
      <c r="M18" s="193"/>
      <c r="N18" s="194"/>
      <c r="O18" s="194"/>
      <c r="P18" s="194"/>
      <c r="Q18" s="194"/>
      <c r="R18" s="19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63">
        <v>2</v>
      </c>
      <c r="N19" s="199">
        <f>F19</f>
        <v>2017</v>
      </c>
      <c r="O19" s="200"/>
      <c r="P19" s="201"/>
      <c r="Q19" s="8">
        <f>COUNTA(V19:CC19)</f>
        <v>0</v>
      </c>
      <c r="R19" s="202">
        <f>SUM(Q19:Q22)</f>
        <v>0</v>
      </c>
      <c r="T19" s="163">
        <v>2</v>
      </c>
      <c r="U19" s="111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33">
        <f>'Zbirni prikaz - nastavnici'!F20</f>
        <v>0</v>
      </c>
      <c r="G20" s="39">
        <f>Q20</f>
        <v>0</v>
      </c>
      <c r="H20" s="24" t="e">
        <f>Q20/$R$19</f>
        <v>#DIV/0!</v>
      </c>
      <c r="I20" s="25"/>
      <c r="J20" s="25"/>
      <c r="K20" s="25"/>
      <c r="M20" s="163"/>
      <c r="N20" s="199">
        <f t="shared" ref="N20:N22" si="0">F20</f>
        <v>0</v>
      </c>
      <c r="O20" s="200"/>
      <c r="P20" s="201"/>
      <c r="Q20" s="8">
        <f>COUNTA(V20:CC20)</f>
        <v>0</v>
      </c>
      <c r="R20" s="203"/>
      <c r="T20" s="163"/>
      <c r="U20" s="11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33">
        <f>'Zbirni prikaz - nastavnici'!F21</f>
        <v>0</v>
      </c>
      <c r="G21" s="39">
        <f>Q21</f>
        <v>0</v>
      </c>
      <c r="H21" s="24" t="e">
        <f>Q21/$R$19</f>
        <v>#DIV/0!</v>
      </c>
      <c r="I21" s="25"/>
      <c r="J21" s="25"/>
      <c r="K21" s="25"/>
      <c r="M21" s="163"/>
      <c r="N21" s="199">
        <f t="shared" si="0"/>
        <v>0</v>
      </c>
      <c r="O21" s="200"/>
      <c r="P21" s="201"/>
      <c r="Q21" s="8">
        <f>COUNTA(V21:CC21)</f>
        <v>0</v>
      </c>
      <c r="R21" s="203"/>
      <c r="T21" s="163"/>
      <c r="U21" s="11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3">
        <f>'Zbirni prikaz - nastavnici'!F22</f>
        <v>0</v>
      </c>
      <c r="G22" s="39">
        <f>Q22</f>
        <v>0</v>
      </c>
      <c r="H22" s="24" t="e">
        <f>Q22/$R$19</f>
        <v>#DIV/0!</v>
      </c>
      <c r="I22" s="25"/>
      <c r="J22" s="25"/>
      <c r="K22" s="25"/>
      <c r="M22" s="163"/>
      <c r="N22" s="199">
        <f t="shared" si="0"/>
        <v>0</v>
      </c>
      <c r="O22" s="200"/>
      <c r="P22" s="201"/>
      <c r="Q22" s="8">
        <f>COUNTA(V22:CC22)</f>
        <v>0</v>
      </c>
      <c r="R22" s="204"/>
      <c r="T22" s="163"/>
      <c r="U22" s="11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 t="s">
        <v>22</v>
      </c>
      <c r="C23" s="161"/>
      <c r="D23" s="161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3"/>
      <c r="N23" s="194"/>
      <c r="O23" s="194"/>
      <c r="P23" s="194"/>
      <c r="Q23" s="194"/>
      <c r="R23" s="19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63">
        <v>3</v>
      </c>
      <c r="N24" s="199" t="s">
        <v>20</v>
      </c>
      <c r="O24" s="200"/>
      <c r="P24" s="201"/>
      <c r="Q24" s="8">
        <f>COUNTA(V24:CC24)</f>
        <v>0</v>
      </c>
      <c r="R24" s="202">
        <f>SUM(Q24:Q25)</f>
        <v>0</v>
      </c>
      <c r="T24" s="163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63"/>
      <c r="N25" s="199" t="s">
        <v>21</v>
      </c>
      <c r="O25" s="200"/>
      <c r="P25" s="201"/>
      <c r="Q25" s="8">
        <f>COUNTA(V25:CC25)</f>
        <v>0</v>
      </c>
      <c r="R25" s="204"/>
      <c r="T25" s="163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193"/>
      <c r="N26" s="194"/>
      <c r="O26" s="194"/>
      <c r="P26" s="194"/>
      <c r="Q26" s="194"/>
      <c r="R26" s="19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63">
        <v>4</v>
      </c>
      <c r="N27" s="217" t="s">
        <v>24</v>
      </c>
      <c r="O27" s="217"/>
      <c r="P27" s="217"/>
      <c r="Q27" s="8">
        <f t="shared" ref="Q27:Q35" si="2">COUNTA(V27:CC27)</f>
        <v>0</v>
      </c>
      <c r="R27" s="202">
        <f>SUM(Q27:Q31)</f>
        <v>0</v>
      </c>
      <c r="T27" s="163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63"/>
      <c r="N28" s="217" t="s">
        <v>25</v>
      </c>
      <c r="O28" s="217"/>
      <c r="P28" s="217"/>
      <c r="Q28" s="8">
        <f t="shared" si="2"/>
        <v>0</v>
      </c>
      <c r="R28" s="203"/>
      <c r="T28" s="163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63"/>
      <c r="N29" s="217" t="s">
        <v>26</v>
      </c>
      <c r="O29" s="217"/>
      <c r="P29" s="217"/>
      <c r="Q29" s="8">
        <f t="shared" si="2"/>
        <v>0</v>
      </c>
      <c r="R29" s="203"/>
      <c r="T29" s="163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63"/>
      <c r="N30" s="217" t="s">
        <v>27</v>
      </c>
      <c r="O30" s="217"/>
      <c r="P30" s="217"/>
      <c r="Q30" s="8">
        <f t="shared" si="2"/>
        <v>0</v>
      </c>
      <c r="R30" s="203"/>
      <c r="T30" s="163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63"/>
      <c r="N31" s="217" t="s">
        <v>28</v>
      </c>
      <c r="O31" s="217"/>
      <c r="P31" s="217"/>
      <c r="Q31" s="8">
        <f t="shared" si="2"/>
        <v>0</v>
      </c>
      <c r="R31" s="204"/>
      <c r="T31" s="163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si="2"/>
        <v>0</v>
      </c>
      <c r="R32" s="202">
        <f>SUM(Q32:Q35)</f>
        <v>0</v>
      </c>
      <c r="T32" s="163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0</v>
      </c>
      <c r="R33" s="203"/>
      <c r="T33" s="163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4" t="s">
        <v>36</v>
      </c>
      <c r="B38" s="214"/>
      <c r="C38" s="214"/>
      <c r="D38" s="214"/>
      <c r="E38" s="214"/>
      <c r="F38" s="165"/>
      <c r="G38" s="165"/>
      <c r="H38" s="165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1:81">
      <c r="A40" s="26" t="s">
        <v>98</v>
      </c>
      <c r="B40" s="26"/>
      <c r="C40" s="26"/>
      <c r="D40" s="26"/>
      <c r="E40" s="26"/>
      <c r="F40" s="26"/>
      <c r="G40" s="26"/>
      <c r="H40" s="26"/>
      <c r="I40" s="135"/>
      <c r="J40" s="135"/>
      <c r="K40" s="135"/>
    </row>
    <row r="41" spans="1:81">
      <c r="A41" s="214" t="s">
        <v>38</v>
      </c>
      <c r="B41" s="214"/>
      <c r="C41" s="214"/>
      <c r="D41" s="214"/>
      <c r="E41" s="214"/>
      <c r="F41" s="214"/>
      <c r="G41" s="214"/>
      <c r="H41" s="214"/>
      <c r="I41" s="135"/>
    </row>
    <row r="42" spans="1:81">
      <c r="A42" s="135"/>
      <c r="B42" s="131"/>
      <c r="C42" s="131"/>
      <c r="D42" s="131"/>
      <c r="E42" s="131"/>
      <c r="F42" s="131"/>
      <c r="G42" s="131"/>
    </row>
    <row r="43" spans="1:81">
      <c r="A43" s="152" t="s">
        <v>15</v>
      </c>
      <c r="B43" s="152"/>
      <c r="C43" s="152"/>
      <c r="D43" s="152"/>
      <c r="E43" s="152"/>
      <c r="F43" s="152"/>
      <c r="G43" s="153"/>
      <c r="H43" s="156">
        <f>H10</f>
        <v>0</v>
      </c>
      <c r="I43" s="156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34"/>
    </row>
    <row r="44" spans="1:81">
      <c r="A44" s="154" t="s">
        <v>37</v>
      </c>
      <c r="B44" s="154"/>
      <c r="C44" s="154"/>
      <c r="D44" s="154"/>
      <c r="E44" s="154"/>
      <c r="F44" s="154"/>
      <c r="G44" s="155"/>
      <c r="H44" s="156">
        <f>H11</f>
        <v>0</v>
      </c>
      <c r="I44" s="156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V44" s="213" t="s">
        <v>19</v>
      </c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</row>
    <row r="45" spans="1:81">
      <c r="A45" s="129"/>
      <c r="B45" s="129"/>
      <c r="C45" s="129"/>
      <c r="D45" s="129"/>
      <c r="E45" s="129"/>
      <c r="F45" s="129"/>
      <c r="G45" s="130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</row>
    <row r="46" spans="1:81">
      <c r="B46" s="164" t="s">
        <v>12</v>
      </c>
      <c r="C46" s="164"/>
      <c r="D46" s="165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3" t="s">
        <v>0</v>
      </c>
      <c r="B48" s="166" t="s">
        <v>1</v>
      </c>
      <c r="C48" s="167"/>
      <c r="D48" s="167"/>
      <c r="E48" s="167"/>
      <c r="F48" s="167"/>
      <c r="G48" s="168"/>
      <c r="H48" s="160" t="s">
        <v>10</v>
      </c>
      <c r="I48" s="31"/>
      <c r="J48" s="176" t="s">
        <v>67</v>
      </c>
      <c r="K48" s="176"/>
      <c r="N48" s="196" t="s">
        <v>60</v>
      </c>
      <c r="O48" s="197"/>
      <c r="P48" s="197"/>
      <c r="Q48" s="197"/>
      <c r="R48" s="198"/>
      <c r="S48" s="191" t="s">
        <v>61</v>
      </c>
      <c r="V48" s="193" t="s">
        <v>58</v>
      </c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5"/>
    </row>
    <row r="49" spans="1:81" ht="24.75" customHeight="1">
      <c r="A49" s="163"/>
      <c r="B49" s="169"/>
      <c r="C49" s="170"/>
      <c r="D49" s="170"/>
      <c r="E49" s="170"/>
      <c r="F49" s="170"/>
      <c r="G49" s="171"/>
      <c r="H49" s="160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2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57" t="s">
        <v>2</v>
      </c>
      <c r="C50" s="158"/>
      <c r="D50" s="158"/>
      <c r="E50" s="158"/>
      <c r="F50" s="158"/>
      <c r="G50" s="159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57" t="s">
        <v>3</v>
      </c>
      <c r="C51" s="158"/>
      <c r="D51" s="158"/>
      <c r="E51" s="158"/>
      <c r="F51" s="158"/>
      <c r="G51" s="159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57" t="s">
        <v>4</v>
      </c>
      <c r="C52" s="158"/>
      <c r="D52" s="158"/>
      <c r="E52" s="158"/>
      <c r="F52" s="158"/>
      <c r="G52" s="159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57" t="s">
        <v>5</v>
      </c>
      <c r="C53" s="158"/>
      <c r="D53" s="158"/>
      <c r="E53" s="158"/>
      <c r="F53" s="158"/>
      <c r="G53" s="159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57" t="s">
        <v>6</v>
      </c>
      <c r="C54" s="158"/>
      <c r="D54" s="158"/>
      <c r="E54" s="158"/>
      <c r="F54" s="158"/>
      <c r="G54" s="159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57" t="s">
        <v>7</v>
      </c>
      <c r="C55" s="158"/>
      <c r="D55" s="158"/>
      <c r="E55" s="158"/>
      <c r="F55" s="158"/>
      <c r="G55" s="159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57" t="s">
        <v>8</v>
      </c>
      <c r="C56" s="158"/>
      <c r="D56" s="158"/>
      <c r="E56" s="158"/>
      <c r="F56" s="158"/>
      <c r="G56" s="159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57" t="s">
        <v>9</v>
      </c>
      <c r="C57" s="158"/>
      <c r="D57" s="158"/>
      <c r="E57" s="158"/>
      <c r="F57" s="158"/>
      <c r="G57" s="159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57" t="s">
        <v>41</v>
      </c>
      <c r="C58" s="158"/>
      <c r="D58" s="158"/>
      <c r="E58" s="158"/>
      <c r="F58" s="158"/>
      <c r="G58" s="159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3" t="s">
        <v>13</v>
      </c>
      <c r="B59" s="174"/>
      <c r="C59" s="174"/>
      <c r="D59" s="174"/>
      <c r="E59" s="174"/>
      <c r="F59" s="174"/>
      <c r="G59" s="175"/>
      <c r="H59" s="56" t="e">
        <f>AVERAGE(H50:H58)</f>
        <v>#DIV/0!</v>
      </c>
      <c r="I59" s="49"/>
      <c r="J59" s="172" t="s">
        <v>66</v>
      </c>
      <c r="K59" s="172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106</v>
      </c>
    </row>
    <row r="63" spans="1:81">
      <c r="B63" s="15" t="s">
        <v>107</v>
      </c>
    </row>
    <row r="64" spans="1:81">
      <c r="B64" s="15" t="s">
        <v>104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J59:K59"/>
    <mergeCell ref="B54:G54"/>
    <mergeCell ref="B55:G55"/>
    <mergeCell ref="B56:G56"/>
    <mergeCell ref="B57:G57"/>
    <mergeCell ref="B58:G58"/>
    <mergeCell ref="A59:G59"/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workbookViewId="0">
      <selection activeCell="B54" sqref="B54:B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14" t="s">
        <v>102</v>
      </c>
      <c r="B5" s="214"/>
      <c r="C5" s="214"/>
      <c r="D5" s="214"/>
      <c r="E5" s="214"/>
      <c r="F5" s="165"/>
      <c r="G5" s="165"/>
      <c r="H5" s="165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81">
      <c r="A7" s="26" t="s">
        <v>98</v>
      </c>
      <c r="B7" s="26"/>
      <c r="C7" s="26"/>
      <c r="D7" s="26"/>
      <c r="E7" s="26"/>
      <c r="F7" s="26"/>
      <c r="G7" s="26"/>
      <c r="H7" s="26"/>
      <c r="I7" s="92"/>
      <c r="J7" s="92"/>
      <c r="K7" s="92"/>
    </row>
    <row r="8" spans="1:81">
      <c r="A8" s="26" t="s">
        <v>103</v>
      </c>
      <c r="B8" s="26"/>
      <c r="C8" s="26"/>
      <c r="D8" s="26"/>
      <c r="E8" s="26"/>
      <c r="F8" s="26"/>
      <c r="G8" s="26"/>
      <c r="H8" s="26"/>
      <c r="I8" s="92"/>
    </row>
    <row r="9" spans="1:81">
      <c r="A9" s="92"/>
      <c r="B9" s="98"/>
      <c r="C9" s="98"/>
      <c r="D9" s="98"/>
      <c r="E9" s="98"/>
      <c r="F9" s="98"/>
      <c r="G9" s="98"/>
    </row>
    <row r="10" spans="1:81">
      <c r="A10" s="218" t="s">
        <v>35</v>
      </c>
      <c r="B10" s="152"/>
      <c r="C10" s="152"/>
      <c r="D10" s="152"/>
      <c r="E10" s="152"/>
      <c r="F10" s="152"/>
      <c r="G10" s="153"/>
      <c r="H10" s="156"/>
      <c r="I10" s="156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34" t="s">
        <v>42</v>
      </c>
    </row>
    <row r="11" spans="1:81">
      <c r="A11" s="154" t="s">
        <v>37</v>
      </c>
      <c r="B11" s="154"/>
      <c r="C11" s="154"/>
      <c r="D11" s="154"/>
      <c r="E11" s="154"/>
      <c r="F11" s="154"/>
      <c r="G11" s="155"/>
      <c r="H11" s="156"/>
      <c r="I11" s="156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V11" s="213" t="s">
        <v>19</v>
      </c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</row>
    <row r="12" spans="1:81">
      <c r="A12" s="94"/>
      <c r="B12" s="94"/>
      <c r="C12" s="94"/>
      <c r="D12" s="94"/>
      <c r="E12" s="94"/>
      <c r="F12" s="94"/>
      <c r="G12" s="95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</row>
    <row r="13" spans="1:81">
      <c r="A13" s="94"/>
      <c r="B13" s="94"/>
      <c r="C13" s="94"/>
      <c r="D13" s="94"/>
      <c r="E13" s="94"/>
      <c r="F13" s="94"/>
      <c r="G13" s="95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</row>
    <row r="14" spans="1:81">
      <c r="V14" s="208" t="s">
        <v>58</v>
      </c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</row>
    <row r="15" spans="1:81">
      <c r="A15" s="162" t="s">
        <v>19</v>
      </c>
      <c r="B15" s="152"/>
      <c r="C15" s="152"/>
      <c r="D15" s="152"/>
      <c r="E15" s="152"/>
      <c r="F15" s="152"/>
      <c r="G15" s="152"/>
      <c r="H15" s="152"/>
      <c r="I15" s="89"/>
      <c r="J15" s="89"/>
      <c r="K15" s="89"/>
      <c r="N15" s="209" t="s">
        <v>43</v>
      </c>
      <c r="O15" s="156"/>
      <c r="P15" s="156"/>
      <c r="Q15" s="102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M16" s="163">
        <v>1</v>
      </c>
      <c r="N16" s="210" t="s">
        <v>17</v>
      </c>
      <c r="O16" s="211"/>
      <c r="P16" s="212"/>
      <c r="Q16" s="8">
        <f>COUNTA(V16:CC16)</f>
        <v>0</v>
      </c>
      <c r="R16" s="202">
        <f>SUM(Q16:Q17)</f>
        <v>0</v>
      </c>
      <c r="T16" s="163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97" t="s">
        <v>44</v>
      </c>
      <c r="C17" s="97"/>
      <c r="F17" s="38" t="s">
        <v>99</v>
      </c>
      <c r="G17" s="38"/>
      <c r="H17" s="110"/>
      <c r="I17" s="90"/>
      <c r="J17" s="90"/>
      <c r="K17" s="90"/>
      <c r="M17" s="163"/>
      <c r="N17" s="199" t="s">
        <v>18</v>
      </c>
      <c r="O17" s="200"/>
      <c r="P17" s="201"/>
      <c r="Q17" s="8">
        <f>COUNTA(V17:CC17)</f>
        <v>0</v>
      </c>
      <c r="R17" s="204"/>
      <c r="T17" s="163"/>
      <c r="U17" s="101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02" t="s">
        <v>40</v>
      </c>
      <c r="D18" s="102" t="s">
        <v>39</v>
      </c>
      <c r="F18" s="41" t="s">
        <v>100</v>
      </c>
      <c r="G18" s="102" t="s">
        <v>40</v>
      </c>
      <c r="H18" s="102" t="s">
        <v>39</v>
      </c>
      <c r="I18" s="90"/>
      <c r="J18" s="90"/>
      <c r="K18" s="90"/>
      <c r="M18" s="193"/>
      <c r="N18" s="194"/>
      <c r="O18" s="194"/>
      <c r="P18" s="194"/>
      <c r="Q18" s="194"/>
      <c r="R18" s="195"/>
      <c r="T18" s="91"/>
      <c r="U18" s="10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96">
        <f>Q16</f>
        <v>0</v>
      </c>
      <c r="D19" s="24" t="e">
        <f>Q16/$R$16</f>
        <v>#DIV/0!</v>
      </c>
      <c r="F19" s="109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63">
        <v>2</v>
      </c>
      <c r="N19" s="199">
        <f>F19</f>
        <v>2014</v>
      </c>
      <c r="O19" s="200"/>
      <c r="P19" s="201"/>
      <c r="Q19" s="8">
        <f>COUNTA(V19:CC19)</f>
        <v>0</v>
      </c>
      <c r="R19" s="202">
        <f>SUM(Q19:Q22)</f>
        <v>0</v>
      </c>
      <c r="T19" s="163">
        <v>2</v>
      </c>
      <c r="U19" s="111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01" t="s">
        <v>18</v>
      </c>
      <c r="C20" s="96">
        <f>Q17</f>
        <v>0</v>
      </c>
      <c r="D20" s="24" t="e">
        <f>Q17/$R$16</f>
        <v>#DIV/0!</v>
      </c>
      <c r="F20" s="109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63"/>
      <c r="N20" s="199">
        <f t="shared" ref="N20:N22" si="0">F20</f>
        <v>2013</v>
      </c>
      <c r="O20" s="200"/>
      <c r="P20" s="201"/>
      <c r="Q20" s="8">
        <f>COUNTA(V20:CC20)</f>
        <v>0</v>
      </c>
      <c r="R20" s="203"/>
      <c r="T20" s="163"/>
      <c r="U20" s="111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09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63"/>
      <c r="N21" s="199">
        <f t="shared" si="0"/>
        <v>2012</v>
      </c>
      <c r="O21" s="200"/>
      <c r="P21" s="201"/>
      <c r="Q21" s="8">
        <f>COUNTA(V21:CC21)</f>
        <v>0</v>
      </c>
      <c r="R21" s="203"/>
      <c r="T21" s="163"/>
      <c r="U21" s="111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09" t="s">
        <v>101</v>
      </c>
      <c r="G22" s="39">
        <f>Q22</f>
        <v>0</v>
      </c>
      <c r="H22" s="24" t="e">
        <f>Q22/$R$19</f>
        <v>#DIV/0!</v>
      </c>
      <c r="I22" s="25"/>
      <c r="J22" s="25"/>
      <c r="K22" s="25"/>
      <c r="M22" s="163"/>
      <c r="N22" s="199" t="str">
        <f t="shared" si="0"/>
        <v>пре 2012</v>
      </c>
      <c r="O22" s="200"/>
      <c r="P22" s="201"/>
      <c r="Q22" s="8">
        <f>COUNTA(V22:CC22)</f>
        <v>0</v>
      </c>
      <c r="R22" s="204"/>
      <c r="T22" s="163"/>
      <c r="U22" s="111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1" t="s">
        <v>22</v>
      </c>
      <c r="C23" s="161"/>
      <c r="D23" s="161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3"/>
      <c r="N23" s="194"/>
      <c r="O23" s="194"/>
      <c r="P23" s="194"/>
      <c r="Q23" s="194"/>
      <c r="R23" s="195"/>
      <c r="T23" s="91"/>
      <c r="U23" s="101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02" t="s">
        <v>40</v>
      </c>
      <c r="D24" s="102" t="s">
        <v>39</v>
      </c>
      <c r="M24" s="163">
        <v>3</v>
      </c>
      <c r="N24" s="199" t="s">
        <v>20</v>
      </c>
      <c r="O24" s="200"/>
      <c r="P24" s="201"/>
      <c r="Q24" s="8">
        <f>COUNTA(V24:CC24)</f>
        <v>0</v>
      </c>
      <c r="R24" s="202">
        <f>SUM(Q24:Q25)</f>
        <v>0</v>
      </c>
      <c r="T24" s="163">
        <v>3</v>
      </c>
      <c r="U24" s="101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01" t="s">
        <v>20</v>
      </c>
      <c r="C25" s="39">
        <f>Q24</f>
        <v>0</v>
      </c>
      <c r="D25" s="24" t="e">
        <f>Q24/$R$24</f>
        <v>#DIV/0!</v>
      </c>
      <c r="M25" s="163"/>
      <c r="N25" s="199" t="s">
        <v>21</v>
      </c>
      <c r="O25" s="200"/>
      <c r="P25" s="201"/>
      <c r="Q25" s="8">
        <f>COUNTA(V25:CC25)</f>
        <v>0</v>
      </c>
      <c r="R25" s="204"/>
      <c r="T25" s="163"/>
      <c r="U25" s="101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01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97"/>
      <c r="M26" s="193"/>
      <c r="N26" s="194"/>
      <c r="O26" s="194"/>
      <c r="P26" s="194"/>
      <c r="Q26" s="194"/>
      <c r="R26" s="195"/>
      <c r="T26" s="91"/>
      <c r="U26" s="101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02" t="s">
        <v>40</v>
      </c>
      <c r="H27" s="102" t="s">
        <v>39</v>
      </c>
      <c r="J27" s="97"/>
      <c r="K27" s="97"/>
      <c r="M27" s="163">
        <v>4</v>
      </c>
      <c r="N27" s="217" t="s">
        <v>24</v>
      </c>
      <c r="O27" s="217"/>
      <c r="P27" s="217"/>
      <c r="Q27" s="8">
        <f t="shared" ref="Q27:Q35" si="2">COUNTA(V27:CC27)</f>
        <v>0</v>
      </c>
      <c r="R27" s="202">
        <f>SUM(Q27:Q31)</f>
        <v>0</v>
      </c>
      <c r="T27" s="163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63"/>
      <c r="N28" s="217" t="s">
        <v>25</v>
      </c>
      <c r="O28" s="217"/>
      <c r="P28" s="217"/>
      <c r="Q28" s="8">
        <f t="shared" si="2"/>
        <v>0</v>
      </c>
      <c r="R28" s="203"/>
      <c r="T28" s="163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63"/>
      <c r="N29" s="217" t="s">
        <v>26</v>
      </c>
      <c r="O29" s="217"/>
      <c r="P29" s="217"/>
      <c r="Q29" s="8">
        <f t="shared" si="2"/>
        <v>0</v>
      </c>
      <c r="R29" s="203"/>
      <c r="T29" s="163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02" t="s">
        <v>40</v>
      </c>
      <c r="D30" s="102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63"/>
      <c r="N30" s="217" t="s">
        <v>27</v>
      </c>
      <c r="O30" s="217"/>
      <c r="P30" s="217"/>
      <c r="Q30" s="8">
        <f t="shared" si="2"/>
        <v>0</v>
      </c>
      <c r="R30" s="203"/>
      <c r="T30" s="163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63"/>
      <c r="N31" s="217" t="s">
        <v>28</v>
      </c>
      <c r="O31" s="217"/>
      <c r="P31" s="217"/>
      <c r="Q31" s="8">
        <f t="shared" si="2"/>
        <v>0</v>
      </c>
      <c r="R31" s="204"/>
      <c r="T31" s="163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63">
        <v>5</v>
      </c>
      <c r="N32" s="199" t="s">
        <v>30</v>
      </c>
      <c r="O32" s="200"/>
      <c r="P32" s="201"/>
      <c r="Q32" s="8">
        <f t="shared" si="2"/>
        <v>0</v>
      </c>
      <c r="R32" s="202">
        <f>SUM(Q32:Q35)</f>
        <v>0</v>
      </c>
      <c r="T32" s="163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63"/>
      <c r="N33" s="199" t="s">
        <v>33</v>
      </c>
      <c r="O33" s="200" t="s">
        <v>33</v>
      </c>
      <c r="P33" s="201" t="s">
        <v>33</v>
      </c>
      <c r="Q33" s="8">
        <f t="shared" si="2"/>
        <v>0</v>
      </c>
      <c r="R33" s="203"/>
      <c r="T33" s="163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63"/>
      <c r="N34" s="199" t="s">
        <v>31</v>
      </c>
      <c r="O34" s="200" t="s">
        <v>31</v>
      </c>
      <c r="P34" s="201" t="s">
        <v>31</v>
      </c>
      <c r="Q34" s="8">
        <f t="shared" si="2"/>
        <v>0</v>
      </c>
      <c r="R34" s="203"/>
      <c r="T34" s="163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63"/>
      <c r="N35" s="199" t="s">
        <v>47</v>
      </c>
      <c r="O35" s="200" t="s">
        <v>32</v>
      </c>
      <c r="P35" s="201" t="s">
        <v>32</v>
      </c>
      <c r="Q35" s="8">
        <f t="shared" si="2"/>
        <v>0</v>
      </c>
      <c r="R35" s="204"/>
      <c r="T35" s="163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97"/>
      <c r="C36" s="97"/>
    </row>
    <row r="37" spans="1:81">
      <c r="B37" s="97"/>
      <c r="C37" s="97"/>
    </row>
    <row r="38" spans="1:81">
      <c r="B38" s="164" t="s">
        <v>12</v>
      </c>
      <c r="C38" s="164"/>
      <c r="D38" s="165"/>
    </row>
    <row r="39" spans="1:81">
      <c r="B39" s="97"/>
      <c r="C39" s="97"/>
      <c r="D39" s="98"/>
      <c r="U39" s="34" t="s">
        <v>94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63" t="s">
        <v>0</v>
      </c>
      <c r="B40" s="166" t="s">
        <v>1</v>
      </c>
      <c r="C40" s="167"/>
      <c r="D40" s="167"/>
      <c r="E40" s="167"/>
      <c r="F40" s="167"/>
      <c r="G40" s="168"/>
      <c r="H40" s="160" t="s">
        <v>10</v>
      </c>
      <c r="I40" s="31"/>
      <c r="J40" s="176" t="s">
        <v>67</v>
      </c>
      <c r="K40" s="176"/>
      <c r="N40" s="196" t="s">
        <v>60</v>
      </c>
      <c r="O40" s="197"/>
      <c r="P40" s="197"/>
      <c r="Q40" s="197"/>
      <c r="R40" s="198"/>
      <c r="S40" s="191" t="s">
        <v>61</v>
      </c>
      <c r="V40" s="193" t="s">
        <v>58</v>
      </c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4"/>
      <c r="CC40" s="195"/>
    </row>
    <row r="41" spans="1:81" ht="24.75" customHeight="1">
      <c r="A41" s="163"/>
      <c r="B41" s="169"/>
      <c r="C41" s="170"/>
      <c r="D41" s="170"/>
      <c r="E41" s="170"/>
      <c r="F41" s="170"/>
      <c r="G41" s="171"/>
      <c r="H41" s="160"/>
      <c r="I41" s="31"/>
      <c r="J41" s="91" t="s">
        <v>40</v>
      </c>
      <c r="K41" s="91" t="s">
        <v>39</v>
      </c>
      <c r="L41" s="6"/>
      <c r="M41" s="10" t="s">
        <v>59</v>
      </c>
      <c r="N41" s="91">
        <v>1</v>
      </c>
      <c r="O41" s="91">
        <v>2</v>
      </c>
      <c r="P41" s="91">
        <v>3</v>
      </c>
      <c r="Q41" s="91">
        <v>4</v>
      </c>
      <c r="R41" s="91">
        <v>5</v>
      </c>
      <c r="S41" s="192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57" t="s">
        <v>71</v>
      </c>
      <c r="C42" s="158"/>
      <c r="D42" s="158"/>
      <c r="E42" s="158"/>
      <c r="F42" s="158"/>
      <c r="G42" s="159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57" t="s">
        <v>72</v>
      </c>
      <c r="C43" s="158"/>
      <c r="D43" s="158"/>
      <c r="E43" s="158"/>
      <c r="F43" s="158"/>
      <c r="G43" s="159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57" t="s">
        <v>73</v>
      </c>
      <c r="C44" s="158"/>
      <c r="D44" s="158"/>
      <c r="E44" s="158"/>
      <c r="F44" s="158"/>
      <c r="G44" s="159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57" t="s">
        <v>74</v>
      </c>
      <c r="C45" s="158"/>
      <c r="D45" s="158"/>
      <c r="E45" s="158"/>
      <c r="F45" s="158"/>
      <c r="G45" s="159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57" t="s">
        <v>75</v>
      </c>
      <c r="C46" s="158"/>
      <c r="D46" s="158"/>
      <c r="E46" s="158"/>
      <c r="F46" s="158"/>
      <c r="G46" s="159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57" t="s">
        <v>76</v>
      </c>
      <c r="C47" s="158"/>
      <c r="D47" s="158"/>
      <c r="E47" s="158"/>
      <c r="F47" s="158"/>
      <c r="G47" s="159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57" t="s">
        <v>77</v>
      </c>
      <c r="C48" s="158"/>
      <c r="D48" s="158"/>
      <c r="E48" s="158"/>
      <c r="F48" s="158"/>
      <c r="G48" s="159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57" t="s">
        <v>78</v>
      </c>
      <c r="C49" s="158"/>
      <c r="D49" s="158"/>
      <c r="E49" s="158"/>
      <c r="F49" s="158"/>
      <c r="G49" s="159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57" t="s">
        <v>79</v>
      </c>
      <c r="C50" s="158"/>
      <c r="D50" s="158"/>
      <c r="E50" s="158"/>
      <c r="F50" s="158"/>
      <c r="G50" s="159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73" t="s">
        <v>13</v>
      </c>
      <c r="B51" s="174"/>
      <c r="C51" s="174"/>
      <c r="D51" s="174"/>
      <c r="E51" s="174"/>
      <c r="F51" s="174"/>
      <c r="G51" s="175"/>
      <c r="H51" s="56" t="e">
        <f>AVERAGE(H42:H50)</f>
        <v>#DIV/0!</v>
      </c>
      <c r="I51" s="49"/>
      <c r="J51" s="172" t="s">
        <v>66</v>
      </c>
      <c r="K51" s="172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106</v>
      </c>
    </row>
    <row r="55" spans="1:81">
      <c r="B55" s="15" t="s">
        <v>107</v>
      </c>
    </row>
    <row r="56" spans="1:81">
      <c r="B56" s="15" t="s">
        <v>104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CC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Zbirni prikaz - nastavnici</vt:lpstr>
      <vt:lpstr>Zbirni prikaz - saradnici</vt:lpstr>
      <vt:lpstr>Prosecne ocene</vt:lpstr>
      <vt:lpstr>1. Dr Sanja Vuletic</vt:lpstr>
      <vt:lpstr>2.Dr Aleksandra Maksimovic</vt:lpstr>
      <vt:lpstr>3. Dr Svetlana Karic</vt:lpstr>
      <vt:lpstr>4. Dr Sava Maksimovic</vt:lpstr>
      <vt:lpstr>5. Dr Sasa Dubljanin</vt:lpstr>
      <vt:lpstr>6. Mr Branka Pavlovic 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2015-07-19T12:42:51Z</cp:lastPrinted>
  <dcterms:created xsi:type="dcterms:W3CDTF">2009-03-12T18:48:12Z</dcterms:created>
  <dcterms:modified xsi:type="dcterms:W3CDTF">2019-03-04T11:36:48Z</dcterms:modified>
</cp:coreProperties>
</file>